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706473C8-B7D4-4735-987C-89F34CE1AA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Y39" i="6"/>
  <c r="Z39" i="7"/>
  <c r="Z39" i="8"/>
  <c r="Z39" i="9"/>
  <c r="Y39" i="9"/>
  <c r="Z39" i="10"/>
  <c r="Y39" i="10"/>
  <c r="Z39" i="11"/>
  <c r="Z39" i="12"/>
  <c r="Z39" i="13"/>
  <c r="Y39" i="13"/>
  <c r="Z39" i="14"/>
  <c r="Y39" i="14"/>
  <c r="Z39" i="15"/>
  <c r="Z39" i="16"/>
  <c r="Y39" i="17"/>
  <c r="Z39" i="17" s="1"/>
  <c r="Z39" i="18"/>
  <c r="Z39" i="19"/>
  <c r="Z39" i="20"/>
  <c r="Z39" i="21"/>
  <c r="Z39" i="22"/>
  <c r="Y39" i="22"/>
  <c r="Z39" i="23"/>
  <c r="Z39" i="24"/>
  <c r="Z39" i="25"/>
  <c r="Y39" i="25"/>
  <c r="Z39" i="26"/>
  <c r="Z39" i="27"/>
  <c r="Z39" i="28"/>
  <c r="Z39" i="29"/>
  <c r="Z39" i="30"/>
  <c r="Y39" i="30"/>
  <c r="Z39" i="31"/>
  <c r="Z39" i="32"/>
  <c r="Z39" i="33"/>
  <c r="Y39" i="33"/>
  <c r="Z39" i="34"/>
  <c r="Y39" i="34"/>
  <c r="Z39" i="35"/>
  <c r="Z39" i="36"/>
  <c r="Z39" i="37"/>
  <c r="Z39" i="38"/>
  <c r="Y39" i="38"/>
  <c r="Z39" i="39"/>
  <c r="Z39" i="41"/>
  <c r="Y39" i="41"/>
  <c r="Z39" i="42"/>
  <c r="Y39" i="42"/>
  <c r="Z39" i="43"/>
  <c r="Z39" i="44"/>
  <c r="Z39" i="45"/>
  <c r="Z39" i="46"/>
  <c r="Z39" i="47"/>
  <c r="Z39" i="48"/>
  <c r="Z39" i="49"/>
  <c r="Y39" i="49"/>
  <c r="Z39" i="50"/>
  <c r="Y39" i="50"/>
  <c r="Z39" i="51"/>
  <c r="Z39" i="53"/>
  <c r="Z39" i="54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J39" i="32"/>
  <c r="W39" i="33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Y39" i="40" s="1"/>
  <c r="Z39" i="40" s="1"/>
  <c r="J39" i="40"/>
  <c r="W39" i="4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J39" i="49"/>
  <c r="W39" i="50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L38" i="2"/>
  <c r="K38" i="20"/>
  <c r="C38" i="21"/>
  <c r="C40" i="21" s="1"/>
  <c r="S38" i="23"/>
  <c r="K38" i="24"/>
  <c r="C38" i="25"/>
  <c r="C40" i="25" s="1"/>
  <c r="K38" i="42"/>
  <c r="S38" i="45"/>
  <c r="C38" i="47"/>
  <c r="C40" i="47" s="1"/>
  <c r="K38" i="50"/>
  <c r="S38" i="53"/>
  <c r="C38" i="55"/>
  <c r="C40" i="55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E38" i="7" s="1"/>
  <c r="E40" i="7" s="1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U38" i="13" s="1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M38" i="18" s="1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Y17" i="7"/>
  <c r="Y38" i="7" s="1"/>
  <c r="Y40" i="7" s="1"/>
  <c r="X17" i="7"/>
  <c r="W17" i="7"/>
  <c r="W38" i="7" s="1"/>
  <c r="V17" i="7"/>
  <c r="V38" i="7" s="1"/>
  <c r="U17" i="7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Z17" i="9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T17" i="23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C17" i="25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Z17" i="29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Z17" i="33"/>
  <c r="Y17" i="33"/>
  <c r="Y38" i="33" s="1"/>
  <c r="Y40" i="33" s="1"/>
  <c r="X17" i="33"/>
  <c r="X38" i="33" s="1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X38" i="34" s="1"/>
  <c r="W17" i="34"/>
  <c r="W38" i="34" s="1"/>
  <c r="V17" i="34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X38" i="42" s="1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AA17" i="48"/>
  <c r="AA38" i="48" s="1"/>
  <c r="AA40" i="48" s="1"/>
  <c r="Y17" i="48"/>
  <c r="Y38" i="48" s="1"/>
  <c r="Y40" i="48" s="1"/>
  <c r="X17" i="48"/>
  <c r="W17" i="48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N17" i="50"/>
  <c r="N38" i="50" s="1"/>
  <c r="M17" i="50"/>
  <c r="M38" i="50" s="1"/>
  <c r="L17" i="50"/>
  <c r="L38" i="50" s="1"/>
  <c r="K17" i="50"/>
  <c r="J17" i="50"/>
  <c r="J38" i="50" s="1"/>
  <c r="I17" i="50"/>
  <c r="I38" i="50" s="1"/>
  <c r="H17" i="50"/>
  <c r="H38" i="50" s="1"/>
  <c r="G17" i="50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V17" i="53"/>
  <c r="V38" i="53" s="1"/>
  <c r="U17" i="53"/>
  <c r="U38" i="53" s="1"/>
  <c r="T17" i="53"/>
  <c r="T38" i="53" s="1"/>
  <c r="S17" i="53"/>
  <c r="R17" i="53"/>
  <c r="R38" i="53" s="1"/>
  <c r="Q17" i="53"/>
  <c r="Q38" i="53" s="1"/>
  <c r="P17" i="53"/>
  <c r="P38" i="53" s="1"/>
  <c r="O17" i="53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51" l="1"/>
  <c r="X38" i="51"/>
  <c r="Z17" i="47"/>
  <c r="X38" i="47"/>
  <c r="X38" i="22"/>
  <c r="Z17" i="22"/>
  <c r="Z38" i="41"/>
  <c r="X40" i="41"/>
  <c r="Z40" i="41" s="1"/>
  <c r="H40" i="40"/>
  <c r="I39" i="40" s="1"/>
  <c r="I40" i="40" s="1"/>
  <c r="H40" i="39"/>
  <c r="I39" i="39" s="1"/>
  <c r="I40" i="39" s="1"/>
  <c r="H40" i="38"/>
  <c r="I39" i="38" s="1"/>
  <c r="I40" i="38" s="1"/>
  <c r="H40" i="37"/>
  <c r="I39" i="37" s="1"/>
  <c r="I40" i="37" s="1"/>
  <c r="F38" i="36"/>
  <c r="F40" i="36" s="1"/>
  <c r="N38" i="36"/>
  <c r="V38" i="36"/>
  <c r="F38" i="35"/>
  <c r="F40" i="35" s="1"/>
  <c r="N38" i="35"/>
  <c r="V38" i="35"/>
  <c r="F38" i="34"/>
  <c r="F40" i="34" s="1"/>
  <c r="N38" i="34"/>
  <c r="V38" i="34"/>
  <c r="Z17" i="26"/>
  <c r="Z17" i="4"/>
  <c r="X38" i="4"/>
  <c r="Z17" i="3"/>
  <c r="X38" i="3"/>
  <c r="Z17" i="2"/>
  <c r="X38" i="2"/>
  <c r="Z17" i="1"/>
  <c r="X38" i="1"/>
  <c r="Z17" i="54"/>
  <c r="X38" i="54"/>
  <c r="Z17" i="48"/>
  <c r="X38" i="48"/>
  <c r="Z17" i="24"/>
  <c r="X38" i="24"/>
  <c r="Z17" i="42"/>
  <c r="Z17" i="40"/>
  <c r="X38" i="40"/>
  <c r="Z17" i="39"/>
  <c r="X38" i="39"/>
  <c r="Z17" i="38"/>
  <c r="X38" i="38"/>
  <c r="Z38" i="37"/>
  <c r="X40" i="37"/>
  <c r="Z40" i="37" s="1"/>
  <c r="F38" i="33"/>
  <c r="F40" i="33" s="1"/>
  <c r="N38" i="33"/>
  <c r="V38" i="33"/>
  <c r="Z17" i="52"/>
  <c r="X38" i="52"/>
  <c r="Z17" i="23"/>
  <c r="X38" i="23"/>
  <c r="Z17" i="41"/>
  <c r="Z17" i="36"/>
  <c r="X38" i="36"/>
  <c r="Z17" i="35"/>
  <c r="X38" i="35"/>
  <c r="Z38" i="34"/>
  <c r="X40" i="34"/>
  <c r="Z40" i="34" s="1"/>
  <c r="F38" i="32"/>
  <c r="F40" i="32" s="1"/>
  <c r="N38" i="32"/>
  <c r="V38" i="32"/>
  <c r="F38" i="31"/>
  <c r="F40" i="31" s="1"/>
  <c r="N38" i="31"/>
  <c r="V38" i="31"/>
  <c r="F38" i="30"/>
  <c r="F40" i="30" s="1"/>
  <c r="N38" i="30"/>
  <c r="V38" i="30"/>
  <c r="Z17" i="55"/>
  <c r="X38" i="55"/>
  <c r="Z17" i="45"/>
  <c r="X38" i="45"/>
  <c r="Z17" i="44"/>
  <c r="X38" i="44"/>
  <c r="Z38" i="42"/>
  <c r="X40" i="42"/>
  <c r="Z40" i="42" s="1"/>
  <c r="Z17" i="37"/>
  <c r="Z38" i="33"/>
  <c r="X40" i="33"/>
  <c r="Z40" i="33" s="1"/>
  <c r="H40" i="32"/>
  <c r="I39" i="32" s="1"/>
  <c r="I40" i="32" s="1"/>
  <c r="H40" i="31"/>
  <c r="I39" i="31" s="1"/>
  <c r="I40" i="31" s="1"/>
  <c r="H40" i="30"/>
  <c r="I39" i="30" s="1"/>
  <c r="I40" i="30" s="1"/>
  <c r="Z17" i="34"/>
  <c r="Z17" i="32"/>
  <c r="X38" i="32"/>
  <c r="Z17" i="31"/>
  <c r="X38" i="31"/>
  <c r="Z38" i="30"/>
  <c r="X40" i="30"/>
  <c r="Z40" i="30" s="1"/>
  <c r="I40" i="29"/>
  <c r="Z17" i="53"/>
  <c r="X38" i="53"/>
  <c r="Z17" i="49"/>
  <c r="X38" i="49"/>
  <c r="Z38" i="29"/>
  <c r="X40" i="29"/>
  <c r="Z40" i="29" s="1"/>
  <c r="H40" i="28"/>
  <c r="I39" i="28" s="1"/>
  <c r="I40" i="28" s="1"/>
  <c r="H40" i="27"/>
  <c r="I39" i="27" s="1"/>
  <c r="I40" i="27" s="1"/>
  <c r="H40" i="26"/>
  <c r="I39" i="26" s="1"/>
  <c r="I40" i="26" s="1"/>
  <c r="Z17" i="50"/>
  <c r="X38" i="50"/>
  <c r="Z17" i="46"/>
  <c r="X38" i="46"/>
  <c r="Z17" i="43"/>
  <c r="X38" i="43"/>
  <c r="H40" i="1"/>
  <c r="I39" i="1" s="1"/>
  <c r="I40" i="1" s="1"/>
  <c r="H40" i="55"/>
  <c r="I39" i="55" s="1"/>
  <c r="I40" i="55" s="1"/>
  <c r="J40" i="55" s="1"/>
  <c r="H40" i="54"/>
  <c r="I39" i="54" s="1"/>
  <c r="I40" i="54" s="1"/>
  <c r="G38" i="53"/>
  <c r="G40" i="53" s="1"/>
  <c r="H39" i="53" s="1"/>
  <c r="H40" i="53" s="1"/>
  <c r="I39" i="53" s="1"/>
  <c r="I40" i="53" s="1"/>
  <c r="O38" i="53"/>
  <c r="W38" i="53"/>
  <c r="G38" i="52"/>
  <c r="G40" i="52" s="1"/>
  <c r="H39" i="52" s="1"/>
  <c r="H40" i="52" s="1"/>
  <c r="I39" i="52" s="1"/>
  <c r="I40" i="52" s="1"/>
  <c r="O38" i="52"/>
  <c r="W38" i="52"/>
  <c r="G38" i="51"/>
  <c r="G40" i="51" s="1"/>
  <c r="H39" i="51" s="1"/>
  <c r="H40" i="51" s="1"/>
  <c r="I39" i="51" s="1"/>
  <c r="I40" i="51" s="1"/>
  <c r="O38" i="51"/>
  <c r="W38" i="51"/>
  <c r="G38" i="50"/>
  <c r="G40" i="50" s="1"/>
  <c r="H39" i="50" s="1"/>
  <c r="H40" i="50" s="1"/>
  <c r="I39" i="50" s="1"/>
  <c r="I40" i="50" s="1"/>
  <c r="J40" i="50" s="1"/>
  <c r="O38" i="50"/>
  <c r="W38" i="50"/>
  <c r="G38" i="49"/>
  <c r="G40" i="49" s="1"/>
  <c r="H39" i="49" s="1"/>
  <c r="H40" i="49" s="1"/>
  <c r="I39" i="49" s="1"/>
  <c r="I40" i="49" s="1"/>
  <c r="O38" i="49"/>
  <c r="W38" i="49"/>
  <c r="G38" i="48"/>
  <c r="G40" i="48" s="1"/>
  <c r="H39" i="48" s="1"/>
  <c r="H40" i="48" s="1"/>
  <c r="I39" i="48" s="1"/>
  <c r="I40" i="48" s="1"/>
  <c r="O38" i="48"/>
  <c r="W38" i="48"/>
  <c r="G38" i="47"/>
  <c r="G40" i="47" s="1"/>
  <c r="H39" i="47" s="1"/>
  <c r="H40" i="47" s="1"/>
  <c r="I39" i="47" s="1"/>
  <c r="I40" i="47" s="1"/>
  <c r="O38" i="47"/>
  <c r="W38" i="47"/>
  <c r="G38" i="46"/>
  <c r="G40" i="46" s="1"/>
  <c r="H39" i="46" s="1"/>
  <c r="H40" i="46" s="1"/>
  <c r="I39" i="46" s="1"/>
  <c r="I40" i="46" s="1"/>
  <c r="O38" i="46"/>
  <c r="W38" i="46"/>
  <c r="H40" i="45"/>
  <c r="I39" i="45" s="1"/>
  <c r="I40" i="45" s="1"/>
  <c r="H40" i="44"/>
  <c r="I39" i="44" s="1"/>
  <c r="I40" i="44" s="1"/>
  <c r="K39" i="44" s="1"/>
  <c r="H40" i="43"/>
  <c r="I39" i="43" s="1"/>
  <c r="I40" i="43" s="1"/>
  <c r="K39" i="43" s="1"/>
  <c r="H40" i="42"/>
  <c r="I39" i="42" s="1"/>
  <c r="I40" i="42" s="1"/>
  <c r="Z17" i="28"/>
  <c r="X38" i="28"/>
  <c r="Z17" i="27"/>
  <c r="X38" i="27"/>
  <c r="Z38" i="26"/>
  <c r="X40" i="26"/>
  <c r="Z40" i="26" s="1"/>
  <c r="H40" i="25"/>
  <c r="I39" i="25" s="1"/>
  <c r="I40" i="25" s="1"/>
  <c r="Z17" i="25"/>
  <c r="Z38" i="21"/>
  <c r="X40" i="21"/>
  <c r="Z40" i="21" s="1"/>
  <c r="E38" i="16"/>
  <c r="E40" i="16" s="1"/>
  <c r="M38" i="16"/>
  <c r="U38" i="16"/>
  <c r="M38" i="15"/>
  <c r="U38" i="15"/>
  <c r="E38" i="14"/>
  <c r="E40" i="14" s="1"/>
  <c r="U38" i="14"/>
  <c r="E38" i="13"/>
  <c r="E40" i="13" s="1"/>
  <c r="M38" i="13"/>
  <c r="AA38" i="9"/>
  <c r="AA40" i="9" s="1"/>
  <c r="J38" i="8"/>
  <c r="R38" i="8"/>
  <c r="AA38" i="8"/>
  <c r="AA40" i="8" s="1"/>
  <c r="J38" i="7"/>
  <c r="R38" i="7"/>
  <c r="AA38" i="7"/>
  <c r="AA40" i="7" s="1"/>
  <c r="J38" i="6"/>
  <c r="R38" i="6"/>
  <c r="Z17" i="5"/>
  <c r="L38" i="26"/>
  <c r="T38" i="26"/>
  <c r="Z17" i="20"/>
  <c r="X38" i="20"/>
  <c r="Z17" i="19"/>
  <c r="X38" i="19"/>
  <c r="Z38" i="18"/>
  <c r="X40" i="18"/>
  <c r="Z40" i="18" s="1"/>
  <c r="H40" i="17"/>
  <c r="I39" i="17" s="1"/>
  <c r="I40" i="17" s="1"/>
  <c r="J40" i="17" s="1"/>
  <c r="E38" i="12"/>
  <c r="E40" i="12" s="1"/>
  <c r="M38" i="12"/>
  <c r="U38" i="12"/>
  <c r="M38" i="11"/>
  <c r="U38" i="11"/>
  <c r="E38" i="10"/>
  <c r="E40" i="10" s="1"/>
  <c r="U38" i="10"/>
  <c r="M38" i="26"/>
  <c r="U38" i="26"/>
  <c r="D38" i="25"/>
  <c r="D40" i="25" s="1"/>
  <c r="L38" i="25"/>
  <c r="T38" i="25"/>
  <c r="Z17" i="21"/>
  <c r="Z38" i="17"/>
  <c r="X40" i="17"/>
  <c r="Z40" i="17" s="1"/>
  <c r="H40" i="13"/>
  <c r="I39" i="13" s="1"/>
  <c r="I40" i="13" s="1"/>
  <c r="J40" i="13" s="1"/>
  <c r="E38" i="9"/>
  <c r="E40" i="9" s="1"/>
  <c r="M38" i="9"/>
  <c r="D38" i="6"/>
  <c r="D40" i="6" s="1"/>
  <c r="L38" i="6"/>
  <c r="T38" i="6"/>
  <c r="D38" i="5"/>
  <c r="D40" i="5" s="1"/>
  <c r="L38" i="5"/>
  <c r="T38" i="5"/>
  <c r="C38" i="2"/>
  <c r="C40" i="2" s="1"/>
  <c r="K38" i="2"/>
  <c r="S38" i="2"/>
  <c r="E38" i="25"/>
  <c r="E40" i="25" s="1"/>
  <c r="M38" i="25"/>
  <c r="U38" i="25"/>
  <c r="D38" i="24"/>
  <c r="D40" i="24" s="1"/>
  <c r="L38" i="24"/>
  <c r="T38" i="24"/>
  <c r="D38" i="23"/>
  <c r="D40" i="23" s="1"/>
  <c r="L38" i="23"/>
  <c r="T38" i="23"/>
  <c r="D38" i="22"/>
  <c r="D40" i="22" s="1"/>
  <c r="L38" i="22"/>
  <c r="T38" i="22"/>
  <c r="Z17" i="18"/>
  <c r="Z17" i="16"/>
  <c r="X38" i="16"/>
  <c r="Z17" i="15"/>
  <c r="X38" i="15"/>
  <c r="Z17" i="14"/>
  <c r="X38" i="14"/>
  <c r="Z38" i="13"/>
  <c r="X40" i="13"/>
  <c r="Z40" i="13" s="1"/>
  <c r="E38" i="8"/>
  <c r="E40" i="8" s="1"/>
  <c r="M38" i="8"/>
  <c r="U38" i="8"/>
  <c r="M38" i="7"/>
  <c r="U38" i="7"/>
  <c r="D38" i="4"/>
  <c r="D40" i="4" s="1"/>
  <c r="L38" i="4"/>
  <c r="T38" i="4"/>
  <c r="D38" i="3"/>
  <c r="D40" i="3" s="1"/>
  <c r="L38" i="3"/>
  <c r="T38" i="3"/>
  <c r="E38" i="24"/>
  <c r="E40" i="24" s="1"/>
  <c r="M38" i="24"/>
  <c r="U38" i="24"/>
  <c r="E38" i="23"/>
  <c r="E40" i="23" s="1"/>
  <c r="M38" i="23"/>
  <c r="U38" i="23"/>
  <c r="E38" i="22"/>
  <c r="E40" i="22" s="1"/>
  <c r="M38" i="22"/>
  <c r="U38" i="22"/>
  <c r="D38" i="21"/>
  <c r="D40" i="21" s="1"/>
  <c r="L38" i="21"/>
  <c r="T38" i="21"/>
  <c r="Z17" i="17"/>
  <c r="Z17" i="12"/>
  <c r="X38" i="12"/>
  <c r="Z17" i="11"/>
  <c r="X38" i="11"/>
  <c r="Z38" i="10"/>
  <c r="X40" i="10"/>
  <c r="Z40" i="10" s="1"/>
  <c r="H40" i="9"/>
  <c r="I39" i="9" s="1"/>
  <c r="I40" i="9" s="1"/>
  <c r="E38" i="21"/>
  <c r="E40" i="21" s="1"/>
  <c r="M38" i="21"/>
  <c r="U38" i="21"/>
  <c r="D38" i="20"/>
  <c r="D40" i="20" s="1"/>
  <c r="L38" i="20"/>
  <c r="T38" i="20"/>
  <c r="D38" i="19"/>
  <c r="D40" i="19" s="1"/>
  <c r="L38" i="19"/>
  <c r="T38" i="19"/>
  <c r="D38" i="18"/>
  <c r="D40" i="18" s="1"/>
  <c r="L38" i="18"/>
  <c r="T38" i="18"/>
  <c r="Z17" i="13"/>
  <c r="Z38" i="9"/>
  <c r="X40" i="9"/>
  <c r="Z40" i="9" s="1"/>
  <c r="I40" i="8"/>
  <c r="J40" i="8" s="1"/>
  <c r="I40" i="7"/>
  <c r="I40" i="5"/>
  <c r="Z38" i="25"/>
  <c r="X40" i="25"/>
  <c r="Z40" i="25" s="1"/>
  <c r="H40" i="24"/>
  <c r="I39" i="24" s="1"/>
  <c r="I40" i="24" s="1"/>
  <c r="K39" i="24" s="1"/>
  <c r="H40" i="23"/>
  <c r="I39" i="23" s="1"/>
  <c r="I40" i="23" s="1"/>
  <c r="K39" i="23" s="1"/>
  <c r="H40" i="22"/>
  <c r="I39" i="22" s="1"/>
  <c r="I40" i="22" s="1"/>
  <c r="E38" i="20"/>
  <c r="E40" i="20" s="1"/>
  <c r="M38" i="20"/>
  <c r="U38" i="20"/>
  <c r="E38" i="19"/>
  <c r="E40" i="19" s="1"/>
  <c r="U38" i="19"/>
  <c r="E38" i="18"/>
  <c r="E40" i="18" s="1"/>
  <c r="U38" i="18"/>
  <c r="D38" i="17"/>
  <c r="D40" i="17" s="1"/>
  <c r="L38" i="17"/>
  <c r="T38" i="17"/>
  <c r="Z17" i="10"/>
  <c r="Z17" i="8"/>
  <c r="X38" i="8"/>
  <c r="Z17" i="7"/>
  <c r="X38" i="7"/>
  <c r="Z17" i="6"/>
  <c r="X38" i="6"/>
  <c r="Z38" i="5"/>
  <c r="X40" i="5"/>
  <c r="Z40" i="5" s="1"/>
  <c r="H40" i="4"/>
  <c r="I39" i="4" s="1"/>
  <c r="I40" i="4" s="1"/>
  <c r="K39" i="4" s="1"/>
  <c r="H40" i="3"/>
  <c r="I39" i="3" s="1"/>
  <c r="I40" i="3" s="1"/>
  <c r="J40" i="3" s="1"/>
  <c r="H40" i="2"/>
  <c r="I39" i="2" s="1"/>
  <c r="I40" i="2" s="1"/>
  <c r="K39" i="2" s="1"/>
  <c r="K39" i="55"/>
  <c r="K40" i="55" s="1"/>
  <c r="L39" i="55" s="1"/>
  <c r="L40" i="55" s="1"/>
  <c r="M39" i="55" s="1"/>
  <c r="M40" i="55" s="1"/>
  <c r="O39" i="55" s="1"/>
  <c r="J40" i="54"/>
  <c r="K39" i="54"/>
  <c r="K40" i="54" s="1"/>
  <c r="L39" i="54" s="1"/>
  <c r="L40" i="54" s="1"/>
  <c r="M39" i="54" s="1"/>
  <c r="M40" i="54" s="1"/>
  <c r="O39" i="54" s="1"/>
  <c r="J40" i="52"/>
  <c r="K39" i="52"/>
  <c r="N39" i="52" s="1"/>
  <c r="J40" i="48"/>
  <c r="K39" i="48"/>
  <c r="J40" i="26"/>
  <c r="K39" i="26"/>
  <c r="N39" i="26" s="1"/>
  <c r="J40" i="22"/>
  <c r="K39" i="22"/>
  <c r="N39" i="22" s="1"/>
  <c r="J40" i="18"/>
  <c r="K39" i="18"/>
  <c r="N39" i="18" s="1"/>
  <c r="J40" i="14"/>
  <c r="K39" i="14"/>
  <c r="K40" i="14" s="1"/>
  <c r="L39" i="14" s="1"/>
  <c r="L40" i="14" s="1"/>
  <c r="M39" i="14" s="1"/>
  <c r="M40" i="14" s="1"/>
  <c r="K39" i="10"/>
  <c r="N39" i="10" s="1"/>
  <c r="J40" i="6"/>
  <c r="K39" i="6"/>
  <c r="J40" i="2"/>
  <c r="J40" i="49"/>
  <c r="K39" i="49"/>
  <c r="J40" i="47"/>
  <c r="K39" i="47"/>
  <c r="J40" i="23"/>
  <c r="N40" i="55"/>
  <c r="J40" i="53"/>
  <c r="K39" i="53"/>
  <c r="J40" i="51"/>
  <c r="K39" i="51"/>
  <c r="J40" i="1"/>
  <c r="K39" i="1"/>
  <c r="J40" i="45"/>
  <c r="K39" i="45"/>
  <c r="J40" i="31"/>
  <c r="K39" i="31"/>
  <c r="K40" i="26"/>
  <c r="L39" i="26" s="1"/>
  <c r="K40" i="10"/>
  <c r="L39" i="10" s="1"/>
  <c r="L40" i="10" s="1"/>
  <c r="M39" i="10" s="1"/>
  <c r="M40" i="10" s="1"/>
  <c r="J40" i="40"/>
  <c r="K39" i="40"/>
  <c r="J40" i="36"/>
  <c r="K39" i="36"/>
  <c r="J40" i="32"/>
  <c r="K39" i="32"/>
  <c r="J40" i="29"/>
  <c r="K39" i="29"/>
  <c r="J40" i="20"/>
  <c r="K39" i="20"/>
  <c r="J40" i="15"/>
  <c r="K39" i="15"/>
  <c r="N39" i="14"/>
  <c r="J40" i="4"/>
  <c r="J40" i="43"/>
  <c r="K40" i="48"/>
  <c r="L39" i="48" s="1"/>
  <c r="L40" i="48" s="1"/>
  <c r="M39" i="48" s="1"/>
  <c r="M40" i="48" s="1"/>
  <c r="N39" i="48"/>
  <c r="J40" i="39"/>
  <c r="K39" i="39"/>
  <c r="J40" i="35"/>
  <c r="K39" i="35"/>
  <c r="J40" i="25"/>
  <c r="K39" i="25"/>
  <c r="J40" i="11"/>
  <c r="K39" i="11"/>
  <c r="J40" i="46"/>
  <c r="K39" i="46"/>
  <c r="J40" i="44"/>
  <c r="J40" i="41"/>
  <c r="K39" i="41"/>
  <c r="J40" i="37"/>
  <c r="K39" i="37"/>
  <c r="J40" i="33"/>
  <c r="K39" i="33"/>
  <c r="J40" i="24"/>
  <c r="J40" i="19"/>
  <c r="K39" i="19"/>
  <c r="K40" i="18"/>
  <c r="L39" i="18" s="1"/>
  <c r="L40" i="18" s="1"/>
  <c r="M39" i="18" s="1"/>
  <c r="M40" i="18" s="1"/>
  <c r="K39" i="8"/>
  <c r="K39" i="3"/>
  <c r="K40" i="43"/>
  <c r="L39" i="43" s="1"/>
  <c r="L40" i="43" s="1"/>
  <c r="M39" i="43" s="1"/>
  <c r="M40" i="43" s="1"/>
  <c r="N39" i="43"/>
  <c r="J40" i="27"/>
  <c r="K39" i="27"/>
  <c r="J40" i="16"/>
  <c r="K39" i="16"/>
  <c r="J40" i="9"/>
  <c r="K39" i="9"/>
  <c r="K40" i="52"/>
  <c r="L39" i="52" s="1"/>
  <c r="L40" i="52" s="1"/>
  <c r="M39" i="52" s="1"/>
  <c r="M40" i="52" s="1"/>
  <c r="N39" i="55"/>
  <c r="J40" i="42"/>
  <c r="K39" i="42"/>
  <c r="J40" i="38"/>
  <c r="K39" i="38"/>
  <c r="J40" i="34"/>
  <c r="K39" i="34"/>
  <c r="J40" i="30"/>
  <c r="K39" i="30"/>
  <c r="J40" i="28"/>
  <c r="K39" i="28"/>
  <c r="J40" i="21"/>
  <c r="K39" i="21"/>
  <c r="J40" i="12"/>
  <c r="K39" i="12"/>
  <c r="J40" i="7"/>
  <c r="K39" i="7"/>
  <c r="N39" i="6"/>
  <c r="K40" i="6"/>
  <c r="L39" i="6" s="1"/>
  <c r="L40" i="6" s="1"/>
  <c r="M39" i="6" s="1"/>
  <c r="M40" i="6" s="1"/>
  <c r="J40" i="5"/>
  <c r="K39" i="5"/>
  <c r="N39" i="2" l="1"/>
  <c r="K40" i="2"/>
  <c r="L39" i="2" s="1"/>
  <c r="L40" i="2" s="1"/>
  <c r="M39" i="2" s="1"/>
  <c r="M40" i="2" s="1"/>
  <c r="N40" i="54"/>
  <c r="Z38" i="55"/>
  <c r="X40" i="55"/>
  <c r="Z40" i="55" s="1"/>
  <c r="N39" i="54"/>
  <c r="K39" i="13"/>
  <c r="Z38" i="50"/>
  <c r="X40" i="50"/>
  <c r="Z40" i="50" s="1"/>
  <c r="Z38" i="32"/>
  <c r="X40" i="32"/>
  <c r="Z40" i="32" s="1"/>
  <c r="Z38" i="1"/>
  <c r="X40" i="1"/>
  <c r="Z40" i="1" s="1"/>
  <c r="K39" i="17"/>
  <c r="L40" i="26"/>
  <c r="M39" i="26" s="1"/>
  <c r="M40" i="26" s="1"/>
  <c r="Z38" i="7"/>
  <c r="X40" i="7"/>
  <c r="Z40" i="7" s="1"/>
  <c r="Z38" i="14"/>
  <c r="X40" i="14"/>
  <c r="Z40" i="14" s="1"/>
  <c r="Z38" i="27"/>
  <c r="X40" i="27"/>
  <c r="Z40" i="27" s="1"/>
  <c r="Z38" i="53"/>
  <c r="X40" i="53"/>
  <c r="Z40" i="53" s="1"/>
  <c r="K39" i="50"/>
  <c r="K40" i="50" s="1"/>
  <c r="L39" i="50" s="1"/>
  <c r="L40" i="50" s="1"/>
  <c r="M39" i="50" s="1"/>
  <c r="M40" i="50" s="1"/>
  <c r="Z38" i="19"/>
  <c r="X40" i="19"/>
  <c r="Z40" i="19" s="1"/>
  <c r="Z38" i="23"/>
  <c r="X40" i="23"/>
  <c r="Z40" i="23" s="1"/>
  <c r="Z38" i="24"/>
  <c r="X40" i="24"/>
  <c r="Z40" i="24" s="1"/>
  <c r="Z38" i="2"/>
  <c r="X40" i="2"/>
  <c r="Z40" i="2" s="1"/>
  <c r="Z38" i="22"/>
  <c r="X40" i="22"/>
  <c r="Z40" i="22" s="1"/>
  <c r="Z38" i="8"/>
  <c r="X40" i="8"/>
  <c r="Z40" i="8" s="1"/>
  <c r="Z38" i="11"/>
  <c r="X40" i="11"/>
  <c r="Z40" i="11" s="1"/>
  <c r="Z38" i="15"/>
  <c r="X40" i="15"/>
  <c r="Z40" i="15" s="1"/>
  <c r="Z38" i="28"/>
  <c r="X40" i="28"/>
  <c r="Z40" i="28" s="1"/>
  <c r="Z38" i="44"/>
  <c r="X40" i="44"/>
  <c r="Z40" i="44" s="1"/>
  <c r="Z38" i="38"/>
  <c r="X40" i="38"/>
  <c r="Z40" i="38" s="1"/>
  <c r="Z38" i="47"/>
  <c r="X40" i="47"/>
  <c r="Z40" i="47" s="1"/>
  <c r="Z38" i="20"/>
  <c r="X40" i="20"/>
  <c r="Z40" i="20" s="1"/>
  <c r="Z38" i="43"/>
  <c r="X40" i="43"/>
  <c r="Z40" i="43" s="1"/>
  <c r="Z38" i="35"/>
  <c r="X40" i="35"/>
  <c r="Z40" i="35" s="1"/>
  <c r="Z38" i="52"/>
  <c r="X40" i="52"/>
  <c r="Z40" i="52" s="1"/>
  <c r="Z38" i="48"/>
  <c r="X40" i="48"/>
  <c r="Z40" i="48" s="1"/>
  <c r="X40" i="3"/>
  <c r="Z40" i="3" s="1"/>
  <c r="Z38" i="3"/>
  <c r="Z38" i="6"/>
  <c r="X40" i="6"/>
  <c r="Z40" i="6" s="1"/>
  <c r="Z38" i="49"/>
  <c r="X40" i="49"/>
  <c r="Z40" i="49" s="1"/>
  <c r="Z38" i="12"/>
  <c r="X40" i="12"/>
  <c r="Z40" i="12" s="1"/>
  <c r="Z38" i="16"/>
  <c r="X40" i="16"/>
  <c r="Z40" i="16" s="1"/>
  <c r="Z38" i="45"/>
  <c r="X40" i="45"/>
  <c r="Z40" i="45" s="1"/>
  <c r="Z38" i="39"/>
  <c r="X40" i="39"/>
  <c r="Z40" i="39" s="1"/>
  <c r="Z38" i="51"/>
  <c r="X40" i="51"/>
  <c r="Z40" i="51" s="1"/>
  <c r="Z38" i="40"/>
  <c r="X40" i="40"/>
  <c r="Z40" i="40" s="1"/>
  <c r="K40" i="22"/>
  <c r="L39" i="22" s="1"/>
  <c r="L40" i="22" s="1"/>
  <c r="M39" i="22" s="1"/>
  <c r="M40" i="22" s="1"/>
  <c r="Z38" i="46"/>
  <c r="X40" i="46"/>
  <c r="Z40" i="46" s="1"/>
  <c r="Z38" i="31"/>
  <c r="X40" i="31"/>
  <c r="Z40" i="31" s="1"/>
  <c r="Z38" i="36"/>
  <c r="X40" i="36"/>
  <c r="Z40" i="36" s="1"/>
  <c r="Z38" i="54"/>
  <c r="X40" i="54"/>
  <c r="Z40" i="54" s="1"/>
  <c r="Z38" i="4"/>
  <c r="X40" i="4"/>
  <c r="Z40" i="4" s="1"/>
  <c r="N39" i="19"/>
  <c r="K40" i="19"/>
  <c r="L39" i="19" s="1"/>
  <c r="L40" i="19" s="1"/>
  <c r="M39" i="19" s="1"/>
  <c r="M40" i="19" s="1"/>
  <c r="N39" i="15"/>
  <c r="K40" i="15"/>
  <c r="L39" i="15" s="1"/>
  <c r="L40" i="15" s="1"/>
  <c r="M39" i="15" s="1"/>
  <c r="M40" i="15" s="1"/>
  <c r="K40" i="51"/>
  <c r="L39" i="51" s="1"/>
  <c r="L40" i="51" s="1"/>
  <c r="M39" i="51" s="1"/>
  <c r="M40" i="51" s="1"/>
  <c r="N39" i="51"/>
  <c r="O39" i="43"/>
  <c r="N40" i="43"/>
  <c r="N39" i="25"/>
  <c r="K40" i="25"/>
  <c r="L39" i="25" s="1"/>
  <c r="L40" i="25" s="1"/>
  <c r="M39" i="25" s="1"/>
  <c r="M40" i="25" s="1"/>
  <c r="K40" i="39"/>
  <c r="L39" i="39" s="1"/>
  <c r="L40" i="39" s="1"/>
  <c r="M39" i="39" s="1"/>
  <c r="M40" i="39" s="1"/>
  <c r="N39" i="39"/>
  <c r="N39" i="16"/>
  <c r="K40" i="16"/>
  <c r="L39" i="16" s="1"/>
  <c r="L40" i="16" s="1"/>
  <c r="M39" i="16" s="1"/>
  <c r="M40" i="16" s="1"/>
  <c r="N39" i="17"/>
  <c r="K40" i="17"/>
  <c r="L39" i="17" s="1"/>
  <c r="L40" i="17" s="1"/>
  <c r="M39" i="17" s="1"/>
  <c r="M40" i="17" s="1"/>
  <c r="N40" i="48"/>
  <c r="O39" i="48"/>
  <c r="N40" i="10"/>
  <c r="O39" i="10"/>
  <c r="O40" i="54"/>
  <c r="P39" i="54" s="1"/>
  <c r="P40" i="54" s="1"/>
  <c r="Q39" i="54" s="1"/>
  <c r="Q40" i="54" s="1"/>
  <c r="R39" i="54"/>
  <c r="O40" i="55"/>
  <c r="P39" i="55" s="1"/>
  <c r="P40" i="55" s="1"/>
  <c r="Q39" i="55" s="1"/>
  <c r="Q40" i="55" s="1"/>
  <c r="R39" i="55"/>
  <c r="N39" i="7"/>
  <c r="K40" i="7"/>
  <c r="L39" i="7" s="1"/>
  <c r="L40" i="7" s="1"/>
  <c r="M39" i="7" s="1"/>
  <c r="M40" i="7" s="1"/>
  <c r="N40" i="52"/>
  <c r="O39" i="52"/>
  <c r="N40" i="18"/>
  <c r="O39" i="18"/>
  <c r="N39" i="4"/>
  <c r="K40" i="4"/>
  <c r="L39" i="4" s="1"/>
  <c r="L40" i="4" s="1"/>
  <c r="M39" i="4" s="1"/>
  <c r="M40" i="4" s="1"/>
  <c r="K40" i="32"/>
  <c r="L39" i="32" s="1"/>
  <c r="L40" i="32" s="1"/>
  <c r="M39" i="32" s="1"/>
  <c r="M40" i="32" s="1"/>
  <c r="N39" i="32"/>
  <c r="K40" i="40"/>
  <c r="L39" i="40" s="1"/>
  <c r="L40" i="40" s="1"/>
  <c r="M39" i="40" s="1"/>
  <c r="M40" i="40" s="1"/>
  <c r="N39" i="40"/>
  <c r="K40" i="45"/>
  <c r="L39" i="45" s="1"/>
  <c r="L40" i="45" s="1"/>
  <c r="M39" i="45" s="1"/>
  <c r="M40" i="45" s="1"/>
  <c r="N39" i="45"/>
  <c r="N39" i="1"/>
  <c r="K40" i="1"/>
  <c r="L39" i="1" s="1"/>
  <c r="L40" i="1" s="1"/>
  <c r="M39" i="1" s="1"/>
  <c r="M40" i="1" s="1"/>
  <c r="K40" i="53"/>
  <c r="L39" i="53" s="1"/>
  <c r="L40" i="53" s="1"/>
  <c r="M39" i="53" s="1"/>
  <c r="M40" i="53" s="1"/>
  <c r="N39" i="53"/>
  <c r="N39" i="23"/>
  <c r="K40" i="23"/>
  <c r="L39" i="23" s="1"/>
  <c r="L40" i="23" s="1"/>
  <c r="M39" i="23" s="1"/>
  <c r="M40" i="23" s="1"/>
  <c r="K40" i="49"/>
  <c r="L39" i="49" s="1"/>
  <c r="L40" i="49" s="1"/>
  <c r="M39" i="49" s="1"/>
  <c r="M40" i="49" s="1"/>
  <c r="N39" i="49"/>
  <c r="N39" i="3"/>
  <c r="K40" i="3"/>
  <c r="L39" i="3" s="1"/>
  <c r="L40" i="3" s="1"/>
  <c r="M39" i="3" s="1"/>
  <c r="M40" i="3" s="1"/>
  <c r="K40" i="33"/>
  <c r="L39" i="33" s="1"/>
  <c r="L40" i="33" s="1"/>
  <c r="M39" i="33" s="1"/>
  <c r="M40" i="33" s="1"/>
  <c r="N39" i="33"/>
  <c r="K40" i="41"/>
  <c r="L39" i="41" s="1"/>
  <c r="L40" i="41" s="1"/>
  <c r="M39" i="41" s="1"/>
  <c r="M40" i="41" s="1"/>
  <c r="N39" i="41"/>
  <c r="K40" i="46"/>
  <c r="L39" i="46" s="1"/>
  <c r="L40" i="46" s="1"/>
  <c r="M39" i="46" s="1"/>
  <c r="M40" i="46" s="1"/>
  <c r="N39" i="46"/>
  <c r="N39" i="13"/>
  <c r="K40" i="13"/>
  <c r="L39" i="13" s="1"/>
  <c r="L40" i="13" s="1"/>
  <c r="M39" i="13" s="1"/>
  <c r="M40" i="13" s="1"/>
  <c r="N39" i="29"/>
  <c r="K40" i="29"/>
  <c r="L39" i="29" s="1"/>
  <c r="L40" i="29" s="1"/>
  <c r="M39" i="29" s="1"/>
  <c r="M40" i="29" s="1"/>
  <c r="K40" i="36"/>
  <c r="L39" i="36" s="1"/>
  <c r="L40" i="36" s="1"/>
  <c r="M39" i="36" s="1"/>
  <c r="M40" i="36" s="1"/>
  <c r="N39" i="36"/>
  <c r="K40" i="31"/>
  <c r="L39" i="31" s="1"/>
  <c r="L40" i="31" s="1"/>
  <c r="M39" i="31" s="1"/>
  <c r="M40" i="31" s="1"/>
  <c r="N39" i="31"/>
  <c r="K40" i="47"/>
  <c r="L39" i="47" s="1"/>
  <c r="L40" i="47" s="1"/>
  <c r="M39" i="47" s="1"/>
  <c r="M40" i="47" s="1"/>
  <c r="N39" i="47"/>
  <c r="N39" i="5"/>
  <c r="K40" i="5"/>
  <c r="L39" i="5" s="1"/>
  <c r="L40" i="5" s="1"/>
  <c r="M39" i="5" s="1"/>
  <c r="M40" i="5" s="1"/>
  <c r="N39" i="21"/>
  <c r="K40" i="21"/>
  <c r="L39" i="21" s="1"/>
  <c r="L40" i="21" s="1"/>
  <c r="M39" i="21" s="1"/>
  <c r="M40" i="21" s="1"/>
  <c r="N39" i="28"/>
  <c r="K40" i="28"/>
  <c r="L39" i="28" s="1"/>
  <c r="L40" i="28" s="1"/>
  <c r="M39" i="28" s="1"/>
  <c r="M40" i="28" s="1"/>
  <c r="K40" i="34"/>
  <c r="L39" i="34" s="1"/>
  <c r="L40" i="34" s="1"/>
  <c r="M39" i="34" s="1"/>
  <c r="M40" i="34" s="1"/>
  <c r="N39" i="34"/>
  <c r="K40" i="42"/>
  <c r="L39" i="42" s="1"/>
  <c r="L40" i="42" s="1"/>
  <c r="M39" i="42" s="1"/>
  <c r="M40" i="42" s="1"/>
  <c r="N39" i="42"/>
  <c r="N39" i="9"/>
  <c r="K40" i="9"/>
  <c r="L39" i="9" s="1"/>
  <c r="L40" i="9" s="1"/>
  <c r="M39" i="9" s="1"/>
  <c r="M40" i="9" s="1"/>
  <c r="N39" i="27"/>
  <c r="K40" i="27"/>
  <c r="L39" i="27" s="1"/>
  <c r="L40" i="27" s="1"/>
  <c r="M39" i="27" s="1"/>
  <c r="M40" i="27" s="1"/>
  <c r="N40" i="2"/>
  <c r="O39" i="2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K40" i="37"/>
  <c r="L39" i="37" s="1"/>
  <c r="L40" i="37" s="1"/>
  <c r="M39" i="37" s="1"/>
  <c r="M40" i="37" s="1"/>
  <c r="N39" i="37"/>
  <c r="N39" i="44"/>
  <c r="K40" i="44"/>
  <c r="L39" i="44" s="1"/>
  <c r="L40" i="44" s="1"/>
  <c r="M39" i="44" s="1"/>
  <c r="M40" i="44" s="1"/>
  <c r="N40" i="14"/>
  <c r="O39" i="14"/>
  <c r="N39" i="20"/>
  <c r="K40" i="20"/>
  <c r="L39" i="20" s="1"/>
  <c r="L40" i="20" s="1"/>
  <c r="M39" i="20" s="1"/>
  <c r="M40" i="20" s="1"/>
  <c r="N40" i="26"/>
  <c r="O39" i="26"/>
  <c r="N40" i="6"/>
  <c r="O39" i="6"/>
  <c r="N39" i="12"/>
  <c r="K40" i="12"/>
  <c r="L39" i="12" s="1"/>
  <c r="L40" i="12" s="1"/>
  <c r="M39" i="12" s="1"/>
  <c r="M40" i="12" s="1"/>
  <c r="N40" i="22"/>
  <c r="O39" i="22"/>
  <c r="K40" i="30"/>
  <c r="L39" i="30" s="1"/>
  <c r="L40" i="30" s="1"/>
  <c r="M39" i="30" s="1"/>
  <c r="M40" i="30" s="1"/>
  <c r="N39" i="30"/>
  <c r="K40" i="38"/>
  <c r="L39" i="38" s="1"/>
  <c r="L40" i="38" s="1"/>
  <c r="M39" i="38" s="1"/>
  <c r="M40" i="38" s="1"/>
  <c r="N39" i="38"/>
  <c r="N39" i="11"/>
  <c r="K40" i="11"/>
  <c r="L39" i="11" s="1"/>
  <c r="L40" i="11" s="1"/>
  <c r="M39" i="11" s="1"/>
  <c r="M40" i="11" s="1"/>
  <c r="K40" i="35"/>
  <c r="L39" i="35" s="1"/>
  <c r="L40" i="35" s="1"/>
  <c r="M39" i="35" s="1"/>
  <c r="M40" i="35" s="1"/>
  <c r="N39" i="35"/>
  <c r="N39" i="50" l="1"/>
  <c r="N40" i="12"/>
  <c r="O39" i="12"/>
  <c r="N40" i="27"/>
  <c r="O39" i="27"/>
  <c r="N40" i="5"/>
  <c r="O39" i="5"/>
  <c r="O40" i="52"/>
  <c r="P39" i="52" s="1"/>
  <c r="P40" i="52" s="1"/>
  <c r="Q39" i="52" s="1"/>
  <c r="Q40" i="52" s="1"/>
  <c r="R39" i="52"/>
  <c r="R39" i="10"/>
  <c r="O40" i="10"/>
  <c r="P39" i="10" s="1"/>
  <c r="P40" i="10" s="1"/>
  <c r="Q39" i="10" s="1"/>
  <c r="Q40" i="10" s="1"/>
  <c r="N40" i="17"/>
  <c r="O39" i="17"/>
  <c r="N40" i="15"/>
  <c r="O39" i="15"/>
  <c r="N40" i="30"/>
  <c r="O39" i="30"/>
  <c r="N40" i="37"/>
  <c r="O39" i="37"/>
  <c r="N40" i="42"/>
  <c r="O39" i="42"/>
  <c r="N40" i="31"/>
  <c r="O39" i="31"/>
  <c r="N40" i="46"/>
  <c r="O39" i="46"/>
  <c r="N40" i="33"/>
  <c r="O39" i="33"/>
  <c r="N40" i="49"/>
  <c r="O39" i="49"/>
  <c r="N40" i="53"/>
  <c r="O39" i="53"/>
  <c r="N40" i="45"/>
  <c r="O39" i="45"/>
  <c r="N40" i="32"/>
  <c r="O39" i="32"/>
  <c r="N40" i="50"/>
  <c r="O39" i="50"/>
  <c r="S39" i="55"/>
  <c r="R40" i="55"/>
  <c r="N40" i="39"/>
  <c r="O39" i="39"/>
  <c r="O40" i="43"/>
  <c r="P39" i="43" s="1"/>
  <c r="P40" i="43" s="1"/>
  <c r="Q39" i="43" s="1"/>
  <c r="Q40" i="43" s="1"/>
  <c r="R39" i="43"/>
  <c r="N40" i="11"/>
  <c r="O39" i="11"/>
  <c r="R39" i="26"/>
  <c r="O40" i="26"/>
  <c r="P39" i="26" s="1"/>
  <c r="P40" i="26" s="1"/>
  <c r="Q39" i="26" s="1"/>
  <c r="Q40" i="26" s="1"/>
  <c r="R39" i="14"/>
  <c r="O40" i="14"/>
  <c r="P39" i="14" s="1"/>
  <c r="P40" i="14" s="1"/>
  <c r="Q39" i="14" s="1"/>
  <c r="Q40" i="14" s="1"/>
  <c r="N40" i="28"/>
  <c r="O39" i="28"/>
  <c r="R39" i="22"/>
  <c r="O40" i="22"/>
  <c r="P39" i="22" s="1"/>
  <c r="P40" i="22" s="1"/>
  <c r="Q39" i="22" s="1"/>
  <c r="Q40" i="22" s="1"/>
  <c r="R39" i="6"/>
  <c r="O40" i="6"/>
  <c r="P39" i="6" s="1"/>
  <c r="P40" i="6" s="1"/>
  <c r="Q39" i="6" s="1"/>
  <c r="Q40" i="6" s="1"/>
  <c r="N40" i="24"/>
  <c r="O39" i="24"/>
  <c r="R39" i="2"/>
  <c r="O40" i="2"/>
  <c r="P39" i="2" s="1"/>
  <c r="P40" i="2" s="1"/>
  <c r="Q39" i="2" s="1"/>
  <c r="Q40" i="2" s="1"/>
  <c r="N40" i="21"/>
  <c r="O39" i="21"/>
  <c r="N40" i="13"/>
  <c r="O39" i="13"/>
  <c r="N40" i="3"/>
  <c r="O39" i="3"/>
  <c r="N40" i="23"/>
  <c r="O39" i="23"/>
  <c r="N40" i="1"/>
  <c r="O39" i="1"/>
  <c r="N40" i="4"/>
  <c r="O39" i="4"/>
  <c r="R39" i="18"/>
  <c r="O40" i="18"/>
  <c r="P39" i="18" s="1"/>
  <c r="P40" i="18" s="1"/>
  <c r="Q39" i="18" s="1"/>
  <c r="Q40" i="18" s="1"/>
  <c r="N40" i="7"/>
  <c r="O39" i="7"/>
  <c r="O40" i="48"/>
  <c r="P39" i="48" s="1"/>
  <c r="P40" i="48" s="1"/>
  <c r="Q39" i="48" s="1"/>
  <c r="Q40" i="48" s="1"/>
  <c r="R39" i="48"/>
  <c r="N40" i="16"/>
  <c r="O39" i="16"/>
  <c r="N40" i="25"/>
  <c r="O39" i="25"/>
  <c r="N40" i="19"/>
  <c r="O39" i="19"/>
  <c r="N40" i="8"/>
  <c r="O39" i="8"/>
  <c r="N40" i="29"/>
  <c r="O39" i="29"/>
  <c r="N40" i="20"/>
  <c r="O39" i="20"/>
  <c r="N40" i="44"/>
  <c r="O39" i="44"/>
  <c r="N40" i="9"/>
  <c r="O39" i="9"/>
  <c r="N40" i="35"/>
  <c r="O39" i="35"/>
  <c r="N40" i="38"/>
  <c r="O39" i="38"/>
  <c r="N40" i="34"/>
  <c r="O39" i="34"/>
  <c r="N40" i="47"/>
  <c r="O39" i="47"/>
  <c r="N40" i="36"/>
  <c r="O39" i="36"/>
  <c r="N40" i="41"/>
  <c r="O39" i="41"/>
  <c r="N40" i="40"/>
  <c r="O39" i="40"/>
  <c r="R40" i="54"/>
  <c r="S39" i="54"/>
  <c r="N40" i="51"/>
  <c r="O39" i="51"/>
  <c r="S40" i="54" l="1"/>
  <c r="T39" i="54" s="1"/>
  <c r="T40" i="54" s="1"/>
  <c r="U39" i="54" s="1"/>
  <c r="U40" i="54" s="1"/>
  <c r="V40" i="54" s="1"/>
  <c r="W40" i="54" s="1"/>
  <c r="V39" i="54"/>
  <c r="O40" i="47"/>
  <c r="P39" i="47" s="1"/>
  <c r="P40" i="47" s="1"/>
  <c r="Q39" i="47" s="1"/>
  <c r="Q40" i="47" s="1"/>
  <c r="R39" i="47"/>
  <c r="R39" i="9"/>
  <c r="O40" i="9"/>
  <c r="P39" i="9" s="1"/>
  <c r="P40" i="9" s="1"/>
  <c r="Q39" i="9" s="1"/>
  <c r="Q40" i="9" s="1"/>
  <c r="R39" i="20"/>
  <c r="O40" i="20"/>
  <c r="P39" i="20" s="1"/>
  <c r="P40" i="20" s="1"/>
  <c r="Q39" i="20" s="1"/>
  <c r="Q40" i="20" s="1"/>
  <c r="R39" i="25"/>
  <c r="O40" i="25"/>
  <c r="P39" i="25" s="1"/>
  <c r="P40" i="25" s="1"/>
  <c r="Q39" i="25" s="1"/>
  <c r="Q40" i="25" s="1"/>
  <c r="R39" i="1"/>
  <c r="O40" i="1"/>
  <c r="P39" i="1" s="1"/>
  <c r="P40" i="1" s="1"/>
  <c r="Q39" i="1" s="1"/>
  <c r="Q40" i="1" s="1"/>
  <c r="R39" i="21"/>
  <c r="O40" i="21"/>
  <c r="P39" i="21" s="1"/>
  <c r="P40" i="21" s="1"/>
  <c r="Q39" i="21" s="1"/>
  <c r="Q40" i="21" s="1"/>
  <c r="R39" i="24"/>
  <c r="O40" i="24"/>
  <c r="P39" i="24" s="1"/>
  <c r="P40" i="24" s="1"/>
  <c r="Q39" i="24" s="1"/>
  <c r="Q40" i="24" s="1"/>
  <c r="R40" i="22"/>
  <c r="S39" i="22"/>
  <c r="R40" i="14"/>
  <c r="S39" i="14"/>
  <c r="R39" i="11"/>
  <c r="O40" i="11"/>
  <c r="P39" i="11" s="1"/>
  <c r="P40" i="11" s="1"/>
  <c r="Q39" i="11" s="1"/>
  <c r="Q40" i="11" s="1"/>
  <c r="O40" i="39"/>
  <c r="P39" i="39" s="1"/>
  <c r="P40" i="39" s="1"/>
  <c r="Q39" i="39" s="1"/>
  <c r="Q40" i="39" s="1"/>
  <c r="R39" i="39"/>
  <c r="O40" i="50"/>
  <c r="P39" i="50" s="1"/>
  <c r="P40" i="50" s="1"/>
  <c r="Q39" i="50" s="1"/>
  <c r="Q40" i="50" s="1"/>
  <c r="R39" i="50"/>
  <c r="O40" i="45"/>
  <c r="P39" i="45" s="1"/>
  <c r="P40" i="45" s="1"/>
  <c r="Q39" i="45" s="1"/>
  <c r="Q40" i="45" s="1"/>
  <c r="R39" i="45"/>
  <c r="O40" i="49"/>
  <c r="P39" i="49" s="1"/>
  <c r="P40" i="49" s="1"/>
  <c r="Q39" i="49" s="1"/>
  <c r="Q40" i="49" s="1"/>
  <c r="R39" i="49"/>
  <c r="O40" i="46"/>
  <c r="P39" i="46" s="1"/>
  <c r="P40" i="46" s="1"/>
  <c r="Q39" i="46" s="1"/>
  <c r="Q40" i="46" s="1"/>
  <c r="R39" i="46"/>
  <c r="O40" i="42"/>
  <c r="P39" i="42" s="1"/>
  <c r="P40" i="42" s="1"/>
  <c r="Q39" i="42" s="1"/>
  <c r="Q40" i="42" s="1"/>
  <c r="R39" i="42"/>
  <c r="O40" i="30"/>
  <c r="P39" i="30" s="1"/>
  <c r="P40" i="30" s="1"/>
  <c r="Q39" i="30" s="1"/>
  <c r="Q40" i="30" s="1"/>
  <c r="R39" i="30"/>
  <c r="R39" i="17"/>
  <c r="O40" i="17"/>
  <c r="P39" i="17" s="1"/>
  <c r="P40" i="17" s="1"/>
  <c r="Q39" i="17" s="1"/>
  <c r="Q40" i="17" s="1"/>
  <c r="R39" i="27"/>
  <c r="O40" i="27"/>
  <c r="P39" i="27" s="1"/>
  <c r="P40" i="27" s="1"/>
  <c r="Q39" i="27" s="1"/>
  <c r="Q40" i="27" s="1"/>
  <c r="R40" i="48"/>
  <c r="S39" i="48"/>
  <c r="R40" i="52"/>
  <c r="S39" i="52"/>
  <c r="O40" i="38"/>
  <c r="P39" i="38" s="1"/>
  <c r="P40" i="38" s="1"/>
  <c r="Q39" i="38" s="1"/>
  <c r="Q40" i="38" s="1"/>
  <c r="R39" i="38"/>
  <c r="R40" i="18"/>
  <c r="S39" i="18"/>
  <c r="O40" i="40"/>
  <c r="P39" i="40" s="1"/>
  <c r="P40" i="40" s="1"/>
  <c r="Q39" i="40" s="1"/>
  <c r="Q40" i="40" s="1"/>
  <c r="R39" i="40"/>
  <c r="O40" i="35"/>
  <c r="P39" i="35" s="1"/>
  <c r="P40" i="35" s="1"/>
  <c r="Q39" i="35" s="1"/>
  <c r="Q40" i="35" s="1"/>
  <c r="R39" i="35"/>
  <c r="R39" i="29"/>
  <c r="O40" i="29"/>
  <c r="P39" i="29" s="1"/>
  <c r="P40" i="29" s="1"/>
  <c r="Q39" i="29" s="1"/>
  <c r="Q40" i="29" s="1"/>
  <c r="R39" i="19"/>
  <c r="O40" i="19"/>
  <c r="P39" i="19" s="1"/>
  <c r="P40" i="19" s="1"/>
  <c r="Q39" i="19" s="1"/>
  <c r="Q40" i="19" s="1"/>
  <c r="R39" i="16"/>
  <c r="O40" i="16"/>
  <c r="P39" i="16" s="1"/>
  <c r="P40" i="16" s="1"/>
  <c r="Q39" i="16" s="1"/>
  <c r="Q40" i="16" s="1"/>
  <c r="R39" i="7"/>
  <c r="O40" i="7"/>
  <c r="P39" i="7" s="1"/>
  <c r="P40" i="7" s="1"/>
  <c r="Q39" i="7" s="1"/>
  <c r="Q40" i="7" s="1"/>
  <c r="R39" i="4"/>
  <c r="O40" i="4"/>
  <c r="P39" i="4" s="1"/>
  <c r="P40" i="4" s="1"/>
  <c r="Q39" i="4" s="1"/>
  <c r="Q40" i="4" s="1"/>
  <c r="R39" i="23"/>
  <c r="O40" i="23"/>
  <c r="P39" i="23" s="1"/>
  <c r="P40" i="23" s="1"/>
  <c r="Q39" i="23" s="1"/>
  <c r="Q40" i="23" s="1"/>
  <c r="R39" i="13"/>
  <c r="O40" i="13"/>
  <c r="P39" i="13" s="1"/>
  <c r="P40" i="13" s="1"/>
  <c r="Q39" i="13" s="1"/>
  <c r="Q40" i="13" s="1"/>
  <c r="R40" i="2"/>
  <c r="S39" i="2"/>
  <c r="R40" i="6"/>
  <c r="S39" i="6"/>
  <c r="R39" i="28"/>
  <c r="O40" i="28"/>
  <c r="P39" i="28" s="1"/>
  <c r="P40" i="28" s="1"/>
  <c r="Q39" i="28" s="1"/>
  <c r="Q40" i="28" s="1"/>
  <c r="R40" i="26"/>
  <c r="S39" i="26"/>
  <c r="O40" i="32"/>
  <c r="P39" i="32" s="1"/>
  <c r="P40" i="32" s="1"/>
  <c r="Q39" i="32" s="1"/>
  <c r="Q40" i="32" s="1"/>
  <c r="R39" i="32"/>
  <c r="O40" i="53"/>
  <c r="P39" i="53" s="1"/>
  <c r="P40" i="53" s="1"/>
  <c r="Q39" i="53" s="1"/>
  <c r="Q40" i="53" s="1"/>
  <c r="R39" i="53"/>
  <c r="O40" i="33"/>
  <c r="P39" i="33" s="1"/>
  <c r="P40" i="33" s="1"/>
  <c r="Q39" i="33" s="1"/>
  <c r="Q40" i="33" s="1"/>
  <c r="R39" i="33"/>
  <c r="O40" i="31"/>
  <c r="P39" i="31" s="1"/>
  <c r="P40" i="31" s="1"/>
  <c r="Q39" i="31" s="1"/>
  <c r="Q40" i="31" s="1"/>
  <c r="R39" i="31"/>
  <c r="O40" i="37"/>
  <c r="P39" i="37" s="1"/>
  <c r="P40" i="37" s="1"/>
  <c r="Q39" i="37" s="1"/>
  <c r="Q40" i="37" s="1"/>
  <c r="R39" i="37"/>
  <c r="R39" i="15"/>
  <c r="O40" i="15"/>
  <c r="P39" i="15" s="1"/>
  <c r="P40" i="15" s="1"/>
  <c r="Q39" i="15" s="1"/>
  <c r="Q40" i="15" s="1"/>
  <c r="R40" i="10"/>
  <c r="S39" i="10"/>
  <c r="R39" i="5"/>
  <c r="O40" i="5"/>
  <c r="P39" i="5" s="1"/>
  <c r="P40" i="5" s="1"/>
  <c r="Q39" i="5" s="1"/>
  <c r="Q40" i="5" s="1"/>
  <c r="R39" i="12"/>
  <c r="O40" i="12"/>
  <c r="P39" i="12" s="1"/>
  <c r="P40" i="12" s="1"/>
  <c r="Q39" i="12" s="1"/>
  <c r="Q40" i="12" s="1"/>
  <c r="O40" i="41"/>
  <c r="P39" i="41" s="1"/>
  <c r="P40" i="41" s="1"/>
  <c r="Q39" i="41" s="1"/>
  <c r="Q40" i="41" s="1"/>
  <c r="R39" i="41"/>
  <c r="R39" i="8"/>
  <c r="O40" i="8"/>
  <c r="P39" i="8" s="1"/>
  <c r="P40" i="8" s="1"/>
  <c r="Q39" i="8" s="1"/>
  <c r="Q40" i="8" s="1"/>
  <c r="R39" i="3"/>
  <c r="O40" i="3"/>
  <c r="P39" i="3" s="1"/>
  <c r="P40" i="3" s="1"/>
  <c r="Q39" i="3" s="1"/>
  <c r="Q40" i="3" s="1"/>
  <c r="O40" i="51"/>
  <c r="P39" i="51" s="1"/>
  <c r="P40" i="51" s="1"/>
  <c r="Q39" i="51" s="1"/>
  <c r="Q40" i="51" s="1"/>
  <c r="R39" i="51"/>
  <c r="O40" i="36"/>
  <c r="P39" i="36" s="1"/>
  <c r="P40" i="36" s="1"/>
  <c r="Q39" i="36" s="1"/>
  <c r="Q40" i="36" s="1"/>
  <c r="R39" i="36"/>
  <c r="O40" i="34"/>
  <c r="P39" i="34" s="1"/>
  <c r="P40" i="34" s="1"/>
  <c r="Q39" i="34" s="1"/>
  <c r="Q40" i="34" s="1"/>
  <c r="R39" i="34"/>
  <c r="O40" i="44"/>
  <c r="P39" i="44" s="1"/>
  <c r="P40" i="44" s="1"/>
  <c r="Q39" i="44" s="1"/>
  <c r="Q40" i="44" s="1"/>
  <c r="R39" i="44"/>
  <c r="R40" i="43"/>
  <c r="S39" i="43"/>
  <c r="S40" i="55"/>
  <c r="T39" i="55" s="1"/>
  <c r="T40" i="55" s="1"/>
  <c r="U39" i="55" s="1"/>
  <c r="U40" i="55" s="1"/>
  <c r="V40" i="55" s="1"/>
  <c r="W40" i="55" s="1"/>
  <c r="V39" i="55"/>
  <c r="R40" i="12" l="1"/>
  <c r="S39" i="12"/>
  <c r="R40" i="23"/>
  <c r="S39" i="23"/>
  <c r="R40" i="27"/>
  <c r="S39" i="27"/>
  <c r="V39" i="14"/>
  <c r="S40" i="14"/>
  <c r="T39" i="14" s="1"/>
  <c r="T40" i="14" s="1"/>
  <c r="U39" i="14" s="1"/>
  <c r="U40" i="14" s="1"/>
  <c r="V40" i="14" s="1"/>
  <c r="W40" i="14" s="1"/>
  <c r="R40" i="24"/>
  <c r="S39" i="24"/>
  <c r="R40" i="34"/>
  <c r="S39" i="34"/>
  <c r="R40" i="51"/>
  <c r="S39" i="51"/>
  <c r="R40" i="37"/>
  <c r="S39" i="37"/>
  <c r="R40" i="33"/>
  <c r="S39" i="33"/>
  <c r="R40" i="32"/>
  <c r="S39" i="32"/>
  <c r="R40" i="35"/>
  <c r="S39" i="35"/>
  <c r="R40" i="30"/>
  <c r="S39" i="30"/>
  <c r="R40" i="46"/>
  <c r="S39" i="46"/>
  <c r="R40" i="45"/>
  <c r="S39" i="45"/>
  <c r="S39" i="39"/>
  <c r="R40" i="39"/>
  <c r="S39" i="47"/>
  <c r="R40" i="47"/>
  <c r="S40" i="43"/>
  <c r="T39" i="43" s="1"/>
  <c r="T40" i="43" s="1"/>
  <c r="U39" i="43" s="1"/>
  <c r="U40" i="43" s="1"/>
  <c r="V40" i="43" s="1"/>
  <c r="W40" i="43" s="1"/>
  <c r="V39" i="43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R40" i="19"/>
  <c r="S39" i="19"/>
  <c r="V39" i="18"/>
  <c r="S40" i="18"/>
  <c r="T39" i="18" s="1"/>
  <c r="T40" i="18" s="1"/>
  <c r="U39" i="18" s="1"/>
  <c r="U40" i="18" s="1"/>
  <c r="V40" i="18" s="1"/>
  <c r="W40" i="18" s="1"/>
  <c r="R40" i="1"/>
  <c r="S39" i="1"/>
  <c r="R40" i="3"/>
  <c r="S39" i="3"/>
  <c r="R40" i="5"/>
  <c r="S39" i="5"/>
  <c r="R40" i="15"/>
  <c r="S39" i="15"/>
  <c r="V39" i="26"/>
  <c r="S40" i="26"/>
  <c r="T39" i="26" s="1"/>
  <c r="T40" i="26" s="1"/>
  <c r="U39" i="26" s="1"/>
  <c r="U40" i="26" s="1"/>
  <c r="V40" i="26" s="1"/>
  <c r="W40" i="26" s="1"/>
  <c r="V39" i="6"/>
  <c r="S40" i="6"/>
  <c r="T39" i="6" s="1"/>
  <c r="T40" i="6" s="1"/>
  <c r="U39" i="6" s="1"/>
  <c r="U40" i="6" s="1"/>
  <c r="V40" i="6" s="1"/>
  <c r="W40" i="6" s="1"/>
  <c r="R40" i="13"/>
  <c r="S39" i="13"/>
  <c r="R40" i="4"/>
  <c r="S39" i="4"/>
  <c r="R40" i="16"/>
  <c r="S39" i="16"/>
  <c r="R40" i="29"/>
  <c r="S39" i="29"/>
  <c r="V39" i="48"/>
  <c r="S40" i="48"/>
  <c r="T39" i="48" s="1"/>
  <c r="T40" i="48" s="1"/>
  <c r="U39" i="48" s="1"/>
  <c r="U40" i="48" s="1"/>
  <c r="V40" i="48" s="1"/>
  <c r="W40" i="48" s="1"/>
  <c r="R40" i="17"/>
  <c r="S39" i="17"/>
  <c r="R40" i="11"/>
  <c r="S39" i="11"/>
  <c r="V39" i="22"/>
  <c r="S40" i="22"/>
  <c r="T39" i="22" s="1"/>
  <c r="T40" i="22" s="1"/>
  <c r="U39" i="22" s="1"/>
  <c r="U40" i="22" s="1"/>
  <c r="V40" i="22" s="1"/>
  <c r="W40" i="22" s="1"/>
  <c r="R40" i="21"/>
  <c r="S39" i="21"/>
  <c r="R40" i="25"/>
  <c r="S39" i="25"/>
  <c r="R40" i="9"/>
  <c r="S39" i="9"/>
  <c r="R40" i="8"/>
  <c r="S39" i="8"/>
  <c r="R40" i="28"/>
  <c r="S39" i="28"/>
  <c r="R40" i="7"/>
  <c r="S39" i="7"/>
  <c r="S40" i="52"/>
  <c r="T39" i="52" s="1"/>
  <c r="T40" i="52" s="1"/>
  <c r="U39" i="52" s="1"/>
  <c r="U40" i="52" s="1"/>
  <c r="V40" i="52" s="1"/>
  <c r="W40" i="52" s="1"/>
  <c r="V39" i="52"/>
  <c r="R40" i="20"/>
  <c r="S39" i="20"/>
  <c r="R40" i="44"/>
  <c r="S39" i="44"/>
  <c r="R40" i="36"/>
  <c r="S39" i="36"/>
  <c r="R40" i="41"/>
  <c r="S39" i="41"/>
  <c r="R40" i="31"/>
  <c r="S39" i="31"/>
  <c r="R40" i="53"/>
  <c r="S39" i="53"/>
  <c r="R40" i="40"/>
  <c r="S39" i="40"/>
  <c r="R40" i="38"/>
  <c r="S39" i="38"/>
  <c r="R40" i="42"/>
  <c r="S39" i="42"/>
  <c r="R40" i="49"/>
  <c r="S39" i="49"/>
  <c r="R40" i="50"/>
  <c r="S39" i="50"/>
  <c r="S40" i="42" l="1"/>
  <c r="T39" i="42" s="1"/>
  <c r="T40" i="42" s="1"/>
  <c r="U39" i="42" s="1"/>
  <c r="U40" i="42" s="1"/>
  <c r="V40" i="42" s="1"/>
  <c r="W40" i="42" s="1"/>
  <c r="V39" i="42"/>
  <c r="S40" i="49"/>
  <c r="T39" i="49" s="1"/>
  <c r="T40" i="49" s="1"/>
  <c r="U39" i="49" s="1"/>
  <c r="U40" i="49" s="1"/>
  <c r="V40" i="49" s="1"/>
  <c r="W40" i="49" s="1"/>
  <c r="V39" i="49"/>
  <c r="S40" i="38"/>
  <c r="T39" i="38" s="1"/>
  <c r="T40" i="38" s="1"/>
  <c r="U39" i="38" s="1"/>
  <c r="U40" i="38" s="1"/>
  <c r="V40" i="38" s="1"/>
  <c r="W40" i="38" s="1"/>
  <c r="V39" i="38"/>
  <c r="S40" i="53"/>
  <c r="T39" i="53" s="1"/>
  <c r="T40" i="53" s="1"/>
  <c r="U39" i="53" s="1"/>
  <c r="U40" i="53" s="1"/>
  <c r="V40" i="53" s="1"/>
  <c r="W40" i="53" s="1"/>
  <c r="V39" i="53"/>
  <c r="S40" i="41"/>
  <c r="T39" i="41" s="1"/>
  <c r="T40" i="41" s="1"/>
  <c r="U39" i="41" s="1"/>
  <c r="U40" i="41" s="1"/>
  <c r="V40" i="41" s="1"/>
  <c r="W40" i="41" s="1"/>
  <c r="V39" i="41"/>
  <c r="S40" i="44"/>
  <c r="T39" i="44" s="1"/>
  <c r="T40" i="44" s="1"/>
  <c r="U39" i="44" s="1"/>
  <c r="U40" i="44" s="1"/>
  <c r="V40" i="44" s="1"/>
  <c r="W40" i="44" s="1"/>
  <c r="V39" i="44"/>
  <c r="V39" i="28"/>
  <c r="S40" i="28"/>
  <c r="T39" i="28" s="1"/>
  <c r="T40" i="28" s="1"/>
  <c r="U39" i="28" s="1"/>
  <c r="U40" i="28" s="1"/>
  <c r="V40" i="28" s="1"/>
  <c r="W40" i="28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  <c r="S40" i="1"/>
  <c r="T39" i="1" s="1"/>
  <c r="T40" i="1" s="1"/>
  <c r="U39" i="1" s="1"/>
  <c r="U40" i="1" s="1"/>
  <c r="V40" i="1" s="1"/>
  <c r="W40" i="1" s="1"/>
  <c r="V39" i="1"/>
  <c r="V39" i="19"/>
  <c r="S40" i="19"/>
  <c r="T39" i="19" s="1"/>
  <c r="T40" i="19" s="1"/>
  <c r="U39" i="19" s="1"/>
  <c r="U40" i="19" s="1"/>
  <c r="V40" i="19" s="1"/>
  <c r="W40" i="19" s="1"/>
  <c r="S40" i="45"/>
  <c r="T39" i="45" s="1"/>
  <c r="T40" i="45" s="1"/>
  <c r="U39" i="45" s="1"/>
  <c r="U40" i="45" s="1"/>
  <c r="V40" i="45" s="1"/>
  <c r="W40" i="45" s="1"/>
  <c r="V39" i="45"/>
  <c r="V39" i="30"/>
  <c r="S40" i="30"/>
  <c r="T39" i="30" s="1"/>
  <c r="T40" i="30" s="1"/>
  <c r="U39" i="30" s="1"/>
  <c r="U40" i="30" s="1"/>
  <c r="V40" i="30" s="1"/>
  <c r="W40" i="30" s="1"/>
  <c r="S40" i="32"/>
  <c r="T39" i="32" s="1"/>
  <c r="T40" i="32" s="1"/>
  <c r="U39" i="32" s="1"/>
  <c r="U40" i="32" s="1"/>
  <c r="V40" i="32" s="1"/>
  <c r="W40" i="32" s="1"/>
  <c r="V39" i="32"/>
  <c r="S40" i="37"/>
  <c r="T39" i="37" s="1"/>
  <c r="T40" i="37" s="1"/>
  <c r="U39" i="37" s="1"/>
  <c r="U40" i="37" s="1"/>
  <c r="V40" i="37" s="1"/>
  <c r="W40" i="37" s="1"/>
  <c r="V39" i="37"/>
  <c r="S40" i="34"/>
  <c r="T39" i="34" s="1"/>
  <c r="T40" i="34" s="1"/>
  <c r="U39" i="34" s="1"/>
  <c r="U40" i="34" s="1"/>
  <c r="V40" i="34" s="1"/>
  <c r="W40" i="34" s="1"/>
  <c r="V39" i="34"/>
  <c r="V39" i="23"/>
  <c r="S40" i="23"/>
  <c r="T39" i="23" s="1"/>
  <c r="T40" i="23" s="1"/>
  <c r="U39" i="23" s="1"/>
  <c r="U40" i="23" s="1"/>
  <c r="V40" i="23" s="1"/>
  <c r="W40" i="23" s="1"/>
  <c r="S40" i="47"/>
  <c r="T39" i="47" s="1"/>
  <c r="T40" i="47" s="1"/>
  <c r="U39" i="47" s="1"/>
  <c r="U40" i="47" s="1"/>
  <c r="V40" i="47" s="1"/>
  <c r="W40" i="47" s="1"/>
  <c r="V39" i="47"/>
  <c r="S40" i="50"/>
  <c r="T39" i="50" s="1"/>
  <c r="T40" i="50" s="1"/>
  <c r="U39" i="50" s="1"/>
  <c r="U40" i="50" s="1"/>
  <c r="V40" i="50" s="1"/>
  <c r="W40" i="50" s="1"/>
  <c r="V39" i="50"/>
  <c r="V39" i="20"/>
  <c r="S40" i="20"/>
  <c r="T39" i="20" s="1"/>
  <c r="T40" i="20" s="1"/>
  <c r="U39" i="20" s="1"/>
  <c r="U40" i="20" s="1"/>
  <c r="V40" i="20" s="1"/>
  <c r="W40" i="20" s="1"/>
  <c r="V39" i="25"/>
  <c r="S40" i="25"/>
  <c r="T39" i="25" s="1"/>
  <c r="T40" i="25" s="1"/>
  <c r="U39" i="25" s="1"/>
  <c r="U40" i="25" s="1"/>
  <c r="V40" i="25" s="1"/>
  <c r="W40" i="25" s="1"/>
  <c r="V39" i="4"/>
  <c r="S40" i="4"/>
  <c r="T39" i="4" s="1"/>
  <c r="T40" i="4" s="1"/>
  <c r="U39" i="4" s="1"/>
  <c r="U40" i="4" s="1"/>
  <c r="V40" i="4" s="1"/>
  <c r="W40" i="4" s="1"/>
  <c r="S40" i="46"/>
  <c r="T39" i="46" s="1"/>
  <c r="T40" i="46" s="1"/>
  <c r="U39" i="46" s="1"/>
  <c r="U40" i="46" s="1"/>
  <c r="V40" i="46" s="1"/>
  <c r="W40" i="46" s="1"/>
  <c r="V39" i="46"/>
  <c r="S40" i="35"/>
  <c r="T39" i="35" s="1"/>
  <c r="T40" i="35" s="1"/>
  <c r="U39" i="35" s="1"/>
  <c r="U40" i="35" s="1"/>
  <c r="V40" i="35" s="1"/>
  <c r="W40" i="35" s="1"/>
  <c r="V39" i="35"/>
  <c r="S40" i="33"/>
  <c r="T39" i="33" s="1"/>
  <c r="T40" i="33" s="1"/>
  <c r="U39" i="33" s="1"/>
  <c r="U40" i="33" s="1"/>
  <c r="V40" i="33" s="1"/>
  <c r="W40" i="33" s="1"/>
  <c r="V39" i="33"/>
  <c r="S40" i="51"/>
  <c r="T39" i="51" s="1"/>
  <c r="T40" i="51" s="1"/>
  <c r="U39" i="51" s="1"/>
  <c r="U40" i="51" s="1"/>
  <c r="V40" i="51" s="1"/>
  <c r="W40" i="51" s="1"/>
  <c r="V39" i="51"/>
  <c r="V39" i="24"/>
  <c r="S40" i="24"/>
  <c r="T39" i="24" s="1"/>
  <c r="T40" i="24" s="1"/>
  <c r="U39" i="24" s="1"/>
  <c r="U40" i="24" s="1"/>
  <c r="V40" i="24" s="1"/>
  <c r="W40" i="24" s="1"/>
  <c r="V39" i="27"/>
  <c r="S40" i="27"/>
  <c r="T39" i="27" s="1"/>
  <c r="T40" i="27" s="1"/>
  <c r="U39" i="27" s="1"/>
  <c r="U40" i="27" s="1"/>
  <c r="V40" i="27" s="1"/>
  <c r="W40" i="27" s="1"/>
  <c r="V39" i="12"/>
  <c r="S40" i="12"/>
  <c r="T39" i="12" s="1"/>
  <c r="T40" i="12" s="1"/>
  <c r="U39" i="12" s="1"/>
  <c r="U40" i="12" s="1"/>
  <c r="V40" i="12" s="1"/>
  <c r="W40" i="12" s="1"/>
  <c r="V39" i="40"/>
  <c r="S40" i="40"/>
  <c r="T39" i="40" s="1"/>
  <c r="T40" i="40" s="1"/>
  <c r="U39" i="40" s="1"/>
  <c r="U40" i="40" s="1"/>
  <c r="V40" i="40" s="1"/>
  <c r="W40" i="40" s="1"/>
  <c r="S40" i="31"/>
  <c r="T39" i="31" s="1"/>
  <c r="T40" i="31" s="1"/>
  <c r="U39" i="31" s="1"/>
  <c r="U40" i="31" s="1"/>
  <c r="V40" i="31" s="1"/>
  <c r="W40" i="31" s="1"/>
  <c r="V39" i="31"/>
  <c r="S40" i="36"/>
  <c r="T39" i="36" s="1"/>
  <c r="T40" i="36" s="1"/>
  <c r="U39" i="36" s="1"/>
  <c r="U40" i="36" s="1"/>
  <c r="V40" i="36" s="1"/>
  <c r="W40" i="36" s="1"/>
  <c r="V39" i="36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17"/>
  <c r="S40" i="17"/>
  <c r="T39" i="17" s="1"/>
  <c r="T40" i="17" s="1"/>
  <c r="U39" i="17" s="1"/>
  <c r="U40" i="17" s="1"/>
  <c r="V40" i="17" s="1"/>
  <c r="W40" i="17" s="1"/>
  <c r="V39" i="29"/>
  <c r="S40" i="29"/>
  <c r="T39" i="29" s="1"/>
  <c r="T40" i="29" s="1"/>
  <c r="U39" i="29" s="1"/>
  <c r="U40" i="29" s="1"/>
  <c r="V40" i="29" s="1"/>
  <c r="W40" i="29" s="1"/>
  <c r="V39" i="15"/>
  <c r="S40" i="15"/>
  <c r="T39" i="15" s="1"/>
  <c r="T40" i="15" s="1"/>
  <c r="U39" i="15" s="1"/>
  <c r="U40" i="15" s="1"/>
  <c r="V40" i="15" s="1"/>
  <c r="W40" i="15" s="1"/>
  <c r="V39" i="3"/>
  <c r="S40" i="3"/>
  <c r="T39" i="3" s="1"/>
  <c r="T40" i="3" s="1"/>
  <c r="U39" i="3" s="1"/>
  <c r="U40" i="3" s="1"/>
  <c r="V40" i="3" s="1"/>
  <c r="W40" i="3" s="1"/>
  <c r="S40" i="39"/>
  <c r="T39" i="39" s="1"/>
  <c r="T40" i="39" s="1"/>
  <c r="U39" i="39" s="1"/>
  <c r="U40" i="39" s="1"/>
  <c r="V40" i="39" s="1"/>
  <c r="W40" i="39" s="1"/>
  <c r="V39" i="39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<sst xmlns="http://schemas.openxmlformats.org/spreadsheetml/2006/main" count="5775" uniqueCount="121">
  <si>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</si>
  <si>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</si>
  <si>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</si>
  <si>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</si>
  <si>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</si>
  <si>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</si>
  <si>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</si>
  <si>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</si>
  <si>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</si>
  <si>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</si>
  <si>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</si>
  <si>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</si>
  <si>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</si>
  <si>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</si>
  <si>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</si>
  <si>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</si>
  <si>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</si>
  <si>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</si>
  <si>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</si>
  <si>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</si>
  <si>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</si>
  <si>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</si>
  <si>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</si>
  <si>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</si>
  <si>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</si>
  <si>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</si>
  <si>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</si>
  <si>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</si>
  <si>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</si>
  <si>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</si>
  <si>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</si>
  <si>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</si>
  <si>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</si>
  <si>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</si>
  <si>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</si>
  <si>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</si>
  <si>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</si>
  <si>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</si>
  <si>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</si>
  <si>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</si>
  <si>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</si>
  <si>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</si>
  <si>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</si>
  <si>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</si>
  <si>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</si>
  <si>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</si>
  <si>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</si>
  <si>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</si>
  <si>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</si>
  <si>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</si>
  <si>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</si>
  <si>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</si>
  <si>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</si>
  <si>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</si>
  <si>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</si>
  <si>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</si>
  <si>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</si>
  <si>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</si>
  <si>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</si>
  <si>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</si>
  <si>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</si>
  <si>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</si>
  <si>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</si>
  <si>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</si>
  <si>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4th Quarter ended 30 June 2022 (Figures Finalised as at 2022/08/09)</t>
  </si>
  <si>
    <t>Kwazulu-Natal: Umzumbe (KZN213) - Table C7 Quarterly Budgeted Cash Flows ( Waste water management                             ) for 4th Quarter ended 30 June 2022 (Figures Finalised as at 2022/08/09)</t>
  </si>
  <si>
    <t>Kwazulu-Natal: uMuziwabantu (KZN214) - Table C7 Quarterly Budgeted Cash Flows ( Waste water management                             ) for 4th Quarter ended 30 June 2022 (Figures Finalised as at 2022/08/09)</t>
  </si>
  <si>
    <t>Kwazulu-Natal: Ray Nkonyeni (KZN216) - Table C7 Quarterly Budgeted Cash Flows ( Waste water management                             ) for 4th Quarter ended 30 June 2022 (Figures Finalised as at 2022/08/09)</t>
  </si>
  <si>
    <t>Kwazulu-Natal: Ugu (DC21) - Table C7 Quarterly Budgeted Cash Flows ( Waste water management                             ) for 4th Quarter ended 30 June 2022 (Figures Finalised as at 2022/08/09)</t>
  </si>
  <si>
    <t>Kwazulu-Natal: uMshwathi (KZN221) - Table C7 Quarterly Budgeted Cash Flows ( Waste water management                             ) for 4th Quarter ended 30 June 2022 (Figures Finalised as at 2022/08/09)</t>
  </si>
  <si>
    <t>Kwazulu-Natal: uMngeni (KZN222) - Table C7 Quarterly Budgeted Cash Flows ( Waste water management                             ) for 4th Quarter ended 30 June 2022 (Figures Finalised as at 2022/08/09)</t>
  </si>
  <si>
    <t>Kwazulu-Natal: Mpofana (KZN223) - Table C7 Quarterly Budgeted Cash Flows ( Waste water management                             ) for 4th Quarter ended 30 June 2022 (Figures Finalised as at 2022/08/09)</t>
  </si>
  <si>
    <t>Kwazulu-Natal: Impendle (KZN224) - Table C7 Quarterly Budgeted Cash Flows ( Waste water management                             ) for 4th Quarter ended 30 June 2022 (Figures Finalised as at 2022/08/09)</t>
  </si>
  <si>
    <t>Kwazulu-Natal: Msunduzi (KZN225) - Table C7 Quarterly Budgeted Cash Flows ( Waste water management                             ) for 4th Quarter ended 30 June 2022 (Figures Finalised as at 2022/08/09)</t>
  </si>
  <si>
    <t>Kwazulu-Natal: Mkhambathini (KZN226) - Table C7 Quarterly Budgeted Cash Flows ( Waste water management                             ) for 4th Quarter ended 30 June 2022 (Figures Finalised as at 2022/08/09)</t>
  </si>
  <si>
    <t>Kwazulu-Natal: Richmond (KZN227) - Table C7 Quarterly Budgeted Cash Flows ( Waste water management                             ) for 4th Quarter ended 30 June 2022 (Figures Finalised as at 2022/08/09)</t>
  </si>
  <si>
    <t>Kwazulu-Natal: uMgungundlovu (DC22) - Table C7 Quarterly Budgeted Cash Flows ( Waste water management                             ) for 4th Quarter ended 30 June 2022 (Figures Finalised as at 2022/08/09)</t>
  </si>
  <si>
    <t>Kwazulu-Natal: Okhahlamba (KZN235) - Table C7 Quarterly Budgeted Cash Flows ( Waste water management                             ) for 4th Quarter ended 30 June 2022 (Figures Finalised as at 2022/08/09)</t>
  </si>
  <si>
    <t>Kwazulu-Natal: Inkosi Langalibalele (KZN237) - Table C7 Quarterly Budgeted Cash Flows ( Waste water management                             ) for 4th Quarter ended 30 June 2022 (Figures Finalised as at 2022/08/09)</t>
  </si>
  <si>
    <t>Kwazulu-Natal: Alfred Duma (KZN238) - Table C7 Quarterly Budgeted Cash Flows ( Waste water management                             ) for 4th Quarter ended 30 June 2022 (Figures Finalised as at 2022/08/09)</t>
  </si>
  <si>
    <t>Kwazulu-Natal: Uthukela (DC23) - Table C7 Quarterly Budgeted Cash Flows ( Waste water management                             ) for 4th Quarter ended 30 June 2022 (Figures Finalised as at 2022/08/09)</t>
  </si>
  <si>
    <t>Kwazulu-Natal: Endumeni (KZN241) - Table C7 Quarterly Budgeted Cash Flows ( Waste water management                             ) for 4th Quarter ended 30 June 2022 (Figures Finalised as at 2022/08/09)</t>
  </si>
  <si>
    <t>Kwazulu-Natal: Nquthu (KZN242) - Table C7 Quarterly Budgeted Cash Flows ( Waste water management                             ) for 4th Quarter ended 30 June 2022 (Figures Finalised as at 2022/08/09)</t>
  </si>
  <si>
    <t>Kwazulu-Natal: Msinga (KZN244) - Table C7 Quarterly Budgeted Cash Flows ( Waste water management                             ) for 4th Quarter ended 30 June 2022 (Figures Finalised as at 2022/08/09)</t>
  </si>
  <si>
    <t>Kwazulu-Natal: Umvoti (KZN245) - Table C7 Quarterly Budgeted Cash Flows ( Waste water management                             ) for 4th Quarter ended 30 June 2022 (Figures Finalised as at 2022/08/09)</t>
  </si>
  <si>
    <t>Kwazulu-Natal: Umzinyathi (DC24) - Table C7 Quarterly Budgeted Cash Flows ( Waste water management                             ) for 4th Quarter ended 30 June 2022 (Figures Finalised as at 2022/08/09)</t>
  </si>
  <si>
    <t>Kwazulu-Natal: Newcastle (KZN252) - Table C7 Quarterly Budgeted Cash Flows ( Waste water management                             ) for 4th Quarter ended 30 June 2022 (Figures Finalised as at 2022/08/09)</t>
  </si>
  <si>
    <t>Kwazulu-Natal: Emadlangeni (KZN253) - Table C7 Quarterly Budgeted Cash Flows ( Waste water management                             ) for 4th Quarter ended 30 June 2022 (Figures Finalised as at 2022/08/09)</t>
  </si>
  <si>
    <t>Kwazulu-Natal: Dannhauser (KZN254) - Table C7 Quarterly Budgeted Cash Flows ( Waste water management                             ) for 4th Quarter ended 30 June 2022 (Figures Finalised as at 2022/08/09)</t>
  </si>
  <si>
    <t>Kwazulu-Natal: Amajuba (DC25) - Table C7 Quarterly Budgeted Cash Flows ( Waste water management                             ) for 4th Quarter ended 30 June 2022 (Figures Finalised as at 2022/08/09)</t>
  </si>
  <si>
    <t>Kwazulu-Natal: eDumbe (KZN261) - Table C7 Quarterly Budgeted Cash Flows ( Waste water management                             ) for 4th Quarter ended 30 June 2022 (Figures Finalised as at 2022/08/09)</t>
  </si>
  <si>
    <t>Kwazulu-Natal: uPhongolo (KZN262) - Table C7 Quarterly Budgeted Cash Flows ( Waste water management                             ) for 4th Quarter ended 30 June 2022 (Figures Finalised as at 2022/08/09)</t>
  </si>
  <si>
    <t>Kwazulu-Natal: Abaqulusi (KZN263) - Table C7 Quarterly Budgeted Cash Flows ( Waste water management                             ) for 4th Quarter ended 30 June 2022 (Figures Finalised as at 2022/08/09)</t>
  </si>
  <si>
    <t>Kwazulu-Natal: Nongoma (KZN265) - Table C7 Quarterly Budgeted Cash Flows ( Waste water management                             ) for 4th Quarter ended 30 June 2022 (Figures Finalised as at 2022/08/09)</t>
  </si>
  <si>
    <t>Kwazulu-Natal: Ulundi (KZN266) - Table C7 Quarterly Budgeted Cash Flows ( Waste water management                             ) for 4th Quarter ended 30 June 2022 (Figures Finalised as at 2022/08/09)</t>
  </si>
  <si>
    <t>Kwazulu-Natal: Zululand (DC26) - Table C7 Quarterly Budgeted Cash Flows ( Waste water management                             ) for 4th Quarter ended 30 June 2022 (Figures Finalised as at 2022/08/09)</t>
  </si>
  <si>
    <t>Kwazulu-Natal: Umhlabuyalingana (KZN271) - Table C7 Quarterly Budgeted Cash Flows ( Waste water management                             ) for 4th Quarter ended 30 June 2022 (Figures Finalised as at 2022/08/09)</t>
  </si>
  <si>
    <t>Kwazulu-Natal: Jozini (KZN272) - Table C7 Quarterly Budgeted Cash Flows ( Waste water management                             ) for 4th Quarter ended 30 June 2022 (Figures Finalised as at 2022/08/09)</t>
  </si>
  <si>
    <t>Kwazulu-Natal: Mtubatuba (KZN275) - Table C7 Quarterly Budgeted Cash Flows ( Waste water management                             ) for 4th Quarter ended 30 June 2022 (Figures Finalised as at 2022/08/09)</t>
  </si>
  <si>
    <t>Kwazulu-Natal: Hlabisa Big Five (KZN276) - Table C7 Quarterly Budgeted Cash Flows ( Waste water management                             ) for 4th Quarter ended 30 June 2022 (Figures Finalised as at 2022/08/09)</t>
  </si>
  <si>
    <t>Kwazulu-Natal: Umkhanyakude (DC27) - Table C7 Quarterly Budgeted Cash Flows ( Waste water management                             ) for 4th Quarter ended 30 June 2022 (Figures Finalised as at 2022/08/09)</t>
  </si>
  <si>
    <t>Kwazulu-Natal: Mfolozi (KZN281) - Table C7 Quarterly Budgeted Cash Flows ( Waste water management                             ) for 4th Quarter ended 30 June 2022 (Figures Finalised as at 2022/08/09)</t>
  </si>
  <si>
    <t>Kwazulu-Natal: uMhlathuze (KZN282) - Table C7 Quarterly Budgeted Cash Flows ( Waste water management                             ) for 4th Quarter ended 30 June 2022 (Figures Finalised as at 2022/08/09)</t>
  </si>
  <si>
    <t>Kwazulu-Natal: uMlalazi (KZN284) - Table C7 Quarterly Budgeted Cash Flows ( Waste water management                             ) for 4th Quarter ended 30 June 2022 (Figures Finalised as at 2022/08/09)</t>
  </si>
  <si>
    <t>Kwazulu-Natal: Mthonjaneni (KZN285) - Table C7 Quarterly Budgeted Cash Flows ( Waste water management                             ) for 4th Quarter ended 30 June 2022 (Figures Finalised as at 2022/08/09)</t>
  </si>
  <si>
    <t>Kwazulu-Natal: Nkandla (KZN286) - Table C7 Quarterly Budgeted Cash Flows ( Waste water management                             ) for 4th Quarter ended 30 June 2022 (Figures Finalised as at 2022/08/09)</t>
  </si>
  <si>
    <t>Kwazulu-Natal: King Cetshwayo (DC28) - Table C7 Quarterly Budgeted Cash Flows ( Waste water management                             ) for 4th Quarter ended 30 June 2022 (Figures Finalised as at 2022/08/09)</t>
  </si>
  <si>
    <t>Kwazulu-Natal: Mandeni (KZN291) - Table C7 Quarterly Budgeted Cash Flows ( Waste water management                             ) for 4th Quarter ended 30 June 2022 (Figures Finalised as at 2022/08/09)</t>
  </si>
  <si>
    <t>Kwazulu-Natal: KwaDukuza (KZN292) - Table C7 Quarterly Budgeted Cash Flows ( Waste water management                             ) for 4th Quarter ended 30 June 2022 (Figures Finalised as at 2022/08/09)</t>
  </si>
  <si>
    <t>Kwazulu-Natal: Ndwedwe (KZN293) - Table C7 Quarterly Budgeted Cash Flows ( Waste water management                             ) for 4th Quarter ended 30 June 2022 (Figures Finalised as at 2022/08/09)</t>
  </si>
  <si>
    <t>Kwazulu-Natal: Maphumulo (KZN294) - Table C7 Quarterly Budgeted Cash Flows ( Waste water management                             ) for 4th Quarter ended 30 June 2022 (Figures Finalised as at 2022/08/09)</t>
  </si>
  <si>
    <t>Kwazulu-Natal: iLembe (DC29) - Table C7 Quarterly Budgeted Cash Flows ( Waste water management                             ) for 4th Quarter ended 30 June 2022 (Figures Finalised as at 2022/08/09)</t>
  </si>
  <si>
    <t>Kwazulu-Natal: Greater Kokstad (KZN433) - Table C7 Quarterly Budgeted Cash Flows ( Waste water management                             ) for 4th Quarter ended 30 June 2022 (Figures Finalised as at 2022/08/09)</t>
  </si>
  <si>
    <t>Kwazulu-Natal: Ubuhlebezwe (KZN434) - Table C7 Quarterly Budgeted Cash Flows ( Waste water management                             ) for 4th Quarter ended 30 June 2022 (Figures Finalised as at 2022/08/09)</t>
  </si>
  <si>
    <t>Kwazulu-Natal: Umzimkhulu (KZN435) - Table C7 Quarterly Budgeted Cash Flows ( Waste water management                             ) for 4th Quarter ended 30 June 2022 (Figures Finalised as at 2022/08/09)</t>
  </si>
  <si>
    <t>Kwazulu-Natal: Dr Nkosazana Dlamini Zuma (KZN436) - Table C7 Quarterly Budgeted Cash Flows ( Waste water management                             ) for 4th Quarter ended 30 June 2022 (Figures Finalised as at 2022/08/09)</t>
  </si>
  <si>
    <t>Kwazulu-Natal: Harry Gwala (DC43)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</si>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</sst>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1307736230</v>
      </c>
      <c r="F7" s="20">
        <v>1843035130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1843035130</v>
      </c>
      <c r="Y7" s="20">
        <v>-1843035130</v>
      </c>
      <c r="Z7" s="21">
        <v>-100</v>
      </c>
      <c r="AA7" s="22">
        <v>1843035130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11178720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491351880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226311000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-1320167080</v>
      </c>
      <c r="F14" s="20">
        <v>1320167080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1320167080</v>
      </c>
      <c r="Y14" s="20">
        <v>-1320167080</v>
      </c>
      <c r="Z14" s="21">
        <v>-100</v>
      </c>
      <c r="AA14" s="22">
        <v>1320167080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716410750</v>
      </c>
      <c r="F17" s="28">
        <f t="shared" si="0"/>
        <v>3163202210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3163202210</v>
      </c>
      <c r="Y17" s="28">
        <f t="shared" si="0"/>
        <v>-3163202210</v>
      </c>
      <c r="Z17" s="29">
        <f>+IF(X17&lt;&gt;0,+(Y17/X17)*100,0)</f>
        <v>-100</v>
      </c>
      <c r="AA17" s="30">
        <f>SUM(AA6:AA16)</f>
        <v>3163202210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716410750</v>
      </c>
      <c r="F38" s="2">
        <f t="shared" si="3"/>
        <v>3163202210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3163202210</v>
      </c>
      <c r="Y38" s="2">
        <f t="shared" si="3"/>
        <v>-3163202210</v>
      </c>
      <c r="Z38" s="34">
        <f>+IF(X38&lt;&gt;0,+(Y38/X38)*100,0)</f>
        <v>-100</v>
      </c>
      <c r="AA38" s="35">
        <f>+AA17+AA27+AA36</f>
        <v>3163202210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716410750</v>
      </c>
      <c r="F40" s="45">
        <f t="shared" si="4"/>
        <v>3163202210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3163202210</v>
      </c>
      <c r="Y40" s="45">
        <f t="shared" si="4"/>
        <v>-3163202210</v>
      </c>
      <c r="Z40" s="46">
        <f>+IF(X40&lt;&gt;0,+(Y40/X40)*100,0)</f>
        <v>-100</v>
      </c>
      <c r="AA40" s="47">
        <f t="shared" si="4"/>
        <v>3163202210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41090190</v>
      </c>
      <c r="N6" s="20">
        <v>41090190</v>
      </c>
      <c r="O6" s="20"/>
      <c r="P6" s="20"/>
      <c r="Q6" s="20"/>
      <c r="R6" s="20"/>
      <c r="S6" s="20"/>
      <c r="T6" s="20"/>
      <c r="U6" s="20"/>
      <c r="V6" s="20"/>
      <c r="W6" s="20">
        <v>41090190</v>
      </c>
      <c r="X6" s="20"/>
      <c r="Y6" s="20">
        <v>41090190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145777117</v>
      </c>
      <c r="F7" s="20">
        <v>167356524</v>
      </c>
      <c r="G7" s="20">
        <v>18695934</v>
      </c>
      <c r="H7" s="20">
        <v>5979208</v>
      </c>
      <c r="I7" s="20"/>
      <c r="J7" s="20">
        <v>24675142</v>
      </c>
      <c r="K7" s="20"/>
      <c r="L7" s="20"/>
      <c r="M7" s="20"/>
      <c r="N7" s="20"/>
      <c r="O7" s="20"/>
      <c r="P7" s="20"/>
      <c r="Q7" s="20"/>
      <c r="R7" s="20"/>
      <c r="S7" s="20"/>
      <c r="T7" s="20">
        <v>8737992</v>
      </c>
      <c r="U7" s="20"/>
      <c r="V7" s="20">
        <v>8737992</v>
      </c>
      <c r="W7" s="20">
        <v>33413134</v>
      </c>
      <c r="X7" s="20">
        <v>167356524</v>
      </c>
      <c r="Y7" s="20">
        <v>-133943390</v>
      </c>
      <c r="Z7" s="21">
        <v>-80.034758609111648</v>
      </c>
      <c r="AA7" s="22">
        <v>167356524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19560296</v>
      </c>
      <c r="F9" s="20"/>
      <c r="G9" s="20"/>
      <c r="H9" s="20">
        <v>1939669</v>
      </c>
      <c r="I9" s="20"/>
      <c r="J9" s="20">
        <v>1939669</v>
      </c>
      <c r="K9" s="20"/>
      <c r="L9" s="20"/>
      <c r="M9" s="20"/>
      <c r="N9" s="20"/>
      <c r="O9" s="20"/>
      <c r="P9" s="20"/>
      <c r="Q9" s="20"/>
      <c r="R9" s="20"/>
      <c r="S9" s="20"/>
      <c r="T9" s="20">
        <v>3879338</v>
      </c>
      <c r="U9" s="20"/>
      <c r="V9" s="20">
        <v>3879338</v>
      </c>
      <c r="W9" s="20">
        <v>5819007</v>
      </c>
      <c r="X9" s="20"/>
      <c r="Y9" s="20">
        <v>5819007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-4789813</v>
      </c>
      <c r="H10" s="20"/>
      <c r="I10" s="20"/>
      <c r="J10" s="20">
        <v>-4789813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-4789813</v>
      </c>
      <c r="X10" s="20"/>
      <c r="Y10" s="20">
        <v>-4789813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-200242563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-200242563</v>
      </c>
      <c r="Y14" s="20">
        <v>200242563</v>
      </c>
      <c r="Z14" s="21">
        <v>-100</v>
      </c>
      <c r="AA14" s="22">
        <v>-200242563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165337413</v>
      </c>
      <c r="F17" s="28">
        <f t="shared" si="0"/>
        <v>-32886039</v>
      </c>
      <c r="G17" s="28">
        <f t="shared" si="0"/>
        <v>13906121</v>
      </c>
      <c r="H17" s="28">
        <f t="shared" si="0"/>
        <v>7918877</v>
      </c>
      <c r="I17" s="28">
        <f t="shared" si="0"/>
        <v>0</v>
      </c>
      <c r="J17" s="28">
        <f t="shared" si="0"/>
        <v>21824998</v>
      </c>
      <c r="K17" s="28">
        <f t="shared" si="0"/>
        <v>0</v>
      </c>
      <c r="L17" s="28">
        <f t="shared" si="0"/>
        <v>0</v>
      </c>
      <c r="M17" s="28">
        <f t="shared" si="0"/>
        <v>41090190</v>
      </c>
      <c r="N17" s="28">
        <f t="shared" si="0"/>
        <v>41090190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12617330</v>
      </c>
      <c r="U17" s="28">
        <f t="shared" si="0"/>
        <v>0</v>
      </c>
      <c r="V17" s="28">
        <f t="shared" si="0"/>
        <v>12617330</v>
      </c>
      <c r="W17" s="28">
        <f t="shared" si="0"/>
        <v>75532518</v>
      </c>
      <c r="X17" s="28">
        <f t="shared" si="0"/>
        <v>-32886039</v>
      </c>
      <c r="Y17" s="28">
        <f t="shared" si="0"/>
        <v>108418557</v>
      </c>
      <c r="Z17" s="29">
        <f>+IF(X17&lt;&gt;0,+(Y17/X17)*100,0)</f>
        <v>-329.67958530974192</v>
      </c>
      <c r="AA17" s="30">
        <f>SUM(AA6:AA16)</f>
        <v>-32886039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165337413</v>
      </c>
      <c r="F38" s="2">
        <f t="shared" si="3"/>
        <v>-32886039</v>
      </c>
      <c r="G38" s="2">
        <f t="shared" si="3"/>
        <v>13906121</v>
      </c>
      <c r="H38" s="2">
        <f t="shared" si="3"/>
        <v>7918877</v>
      </c>
      <c r="I38" s="2">
        <f t="shared" si="3"/>
        <v>0</v>
      </c>
      <c r="J38" s="2">
        <f t="shared" si="3"/>
        <v>21824998</v>
      </c>
      <c r="K38" s="2">
        <f t="shared" si="3"/>
        <v>0</v>
      </c>
      <c r="L38" s="2">
        <f t="shared" si="3"/>
        <v>0</v>
      </c>
      <c r="M38" s="2">
        <f t="shared" si="3"/>
        <v>41090190</v>
      </c>
      <c r="N38" s="2">
        <f t="shared" si="3"/>
        <v>41090190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12617330</v>
      </c>
      <c r="U38" s="2">
        <f t="shared" si="3"/>
        <v>0</v>
      </c>
      <c r="V38" s="2">
        <f t="shared" si="3"/>
        <v>12617330</v>
      </c>
      <c r="W38" s="2">
        <f t="shared" si="3"/>
        <v>75532518</v>
      </c>
      <c r="X38" s="2">
        <f t="shared" si="3"/>
        <v>-32886039</v>
      </c>
      <c r="Y38" s="2">
        <f t="shared" si="3"/>
        <v>108418557</v>
      </c>
      <c r="Z38" s="34">
        <f>+IF(X38&lt;&gt;0,+(Y38/X38)*100,0)</f>
        <v>-329.67958530974192</v>
      </c>
      <c r="AA38" s="35">
        <f>+AA17+AA27+AA36</f>
        <v>-32886039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13906121</v>
      </c>
      <c r="I39" s="2">
        <f>+H40+I60</f>
        <v>21824998</v>
      </c>
      <c r="J39" s="2">
        <f>+G39</f>
        <v>0</v>
      </c>
      <c r="K39" s="2">
        <f>+I40+K60</f>
        <v>21824998</v>
      </c>
      <c r="L39" s="2">
        <f>+K40+L60</f>
        <v>21824998</v>
      </c>
      <c r="M39" s="2">
        <f>+L40+M60</f>
        <v>21824998</v>
      </c>
      <c r="N39" s="2">
        <f>+K39</f>
        <v>21824998</v>
      </c>
      <c r="O39" s="2">
        <f>+M40+O60</f>
        <v>62915188</v>
      </c>
      <c r="P39" s="2">
        <f>+O40+P60</f>
        <v>62915188</v>
      </c>
      <c r="Q39" s="2">
        <f>+P40+Q60</f>
        <v>62915188</v>
      </c>
      <c r="R39" s="2">
        <f>+O39</f>
        <v>62915188</v>
      </c>
      <c r="S39" s="2">
        <f>+Q40+S60</f>
        <v>62915188</v>
      </c>
      <c r="T39" s="2">
        <f>+S40+T60</f>
        <v>62915188</v>
      </c>
      <c r="U39" s="2">
        <f>+T40+U60</f>
        <v>75532518</v>
      </c>
      <c r="V39" s="2">
        <f>+S39</f>
        <v>62915188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165337413</v>
      </c>
      <c r="F40" s="45">
        <f t="shared" si="4"/>
        <v>-32886039</v>
      </c>
      <c r="G40" s="45">
        <f t="shared" si="4"/>
        <v>13906121</v>
      </c>
      <c r="H40" s="45">
        <f t="shared" si="4"/>
        <v>21824998</v>
      </c>
      <c r="I40" s="45">
        <f t="shared" si="4"/>
        <v>21824998</v>
      </c>
      <c r="J40" s="45">
        <f>+I40</f>
        <v>21824998</v>
      </c>
      <c r="K40" s="45">
        <f t="shared" si="4"/>
        <v>21824998</v>
      </c>
      <c r="L40" s="45">
        <f t="shared" si="4"/>
        <v>21824998</v>
      </c>
      <c r="M40" s="45">
        <f t="shared" si="4"/>
        <v>62915188</v>
      </c>
      <c r="N40" s="45">
        <f>+M40</f>
        <v>62915188</v>
      </c>
      <c r="O40" s="45">
        <f t="shared" si="4"/>
        <v>62915188</v>
      </c>
      <c r="P40" s="45">
        <f t="shared" si="4"/>
        <v>62915188</v>
      </c>
      <c r="Q40" s="45">
        <f t="shared" si="4"/>
        <v>62915188</v>
      </c>
      <c r="R40" s="45">
        <f>+Q40</f>
        <v>62915188</v>
      </c>
      <c r="S40" s="45">
        <f t="shared" si="4"/>
        <v>62915188</v>
      </c>
      <c r="T40" s="45">
        <f t="shared" si="4"/>
        <v>75532518</v>
      </c>
      <c r="U40" s="45">
        <f t="shared" si="4"/>
        <v>75532518</v>
      </c>
      <c r="V40" s="45">
        <f>+U40</f>
        <v>75532518</v>
      </c>
      <c r="W40" s="45">
        <f>+V40</f>
        <v>75532518</v>
      </c>
      <c r="X40" s="45">
        <f t="shared" si="4"/>
        <v>-32886039</v>
      </c>
      <c r="Y40" s="45">
        <f t="shared" si="4"/>
        <v>108418557</v>
      </c>
      <c r="Z40" s="46">
        <f>+IF(X40&lt;&gt;0,+(Y40/X40)*100,0)</f>
        <v>-329.67958530974192</v>
      </c>
      <c r="AA40" s="47">
        <f t="shared" si="4"/>
        <v>-32886039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-21356</v>
      </c>
      <c r="D14" s="18"/>
      <c r="E14" s="19">
        <v>-314940</v>
      </c>
      <c r="F14" s="20">
        <v>-314940</v>
      </c>
      <c r="G14" s="20">
        <v>-27040</v>
      </c>
      <c r="H14" s="20">
        <v>-27040</v>
      </c>
      <c r="I14" s="20"/>
      <c r="J14" s="20">
        <v>-54080</v>
      </c>
      <c r="K14" s="20">
        <v>-19200</v>
      </c>
      <c r="L14" s="20">
        <v>-19200</v>
      </c>
      <c r="M14" s="20"/>
      <c r="N14" s="20">
        <v>-38400</v>
      </c>
      <c r="O14" s="20"/>
      <c r="P14" s="20"/>
      <c r="Q14" s="20"/>
      <c r="R14" s="20"/>
      <c r="S14" s="20"/>
      <c r="T14" s="20"/>
      <c r="U14" s="20"/>
      <c r="V14" s="20"/>
      <c r="W14" s="20">
        <v>-92480</v>
      </c>
      <c r="X14" s="20">
        <v>-314940</v>
      </c>
      <c r="Y14" s="20">
        <v>222460</v>
      </c>
      <c r="Z14" s="21">
        <v>-70.63567663681971</v>
      </c>
      <c r="AA14" s="22">
        <v>-314940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-21356</v>
      </c>
      <c r="D17" s="26">
        <f>SUM(D6:D16)</f>
        <v>0</v>
      </c>
      <c r="E17" s="27">
        <f t="shared" si="0"/>
        <v>-314940</v>
      </c>
      <c r="F17" s="28">
        <f t="shared" si="0"/>
        <v>-314940</v>
      </c>
      <c r="G17" s="28">
        <f t="shared" si="0"/>
        <v>-27040</v>
      </c>
      <c r="H17" s="28">
        <f t="shared" si="0"/>
        <v>-27040</v>
      </c>
      <c r="I17" s="28">
        <f t="shared" si="0"/>
        <v>0</v>
      </c>
      <c r="J17" s="28">
        <f t="shared" si="0"/>
        <v>-54080</v>
      </c>
      <c r="K17" s="28">
        <f t="shared" si="0"/>
        <v>-19200</v>
      </c>
      <c r="L17" s="28">
        <f t="shared" si="0"/>
        <v>-19200</v>
      </c>
      <c r="M17" s="28">
        <f t="shared" si="0"/>
        <v>0</v>
      </c>
      <c r="N17" s="28">
        <f t="shared" si="0"/>
        <v>-38400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-92480</v>
      </c>
      <c r="X17" s="28">
        <f t="shared" si="0"/>
        <v>-314940</v>
      </c>
      <c r="Y17" s="28">
        <f t="shared" si="0"/>
        <v>222460</v>
      </c>
      <c r="Z17" s="29">
        <f>+IF(X17&lt;&gt;0,+(Y17/X17)*100,0)</f>
        <v>-70.63567663681971</v>
      </c>
      <c r="AA17" s="30">
        <f>SUM(AA6:AA16)</f>
        <v>-314940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-21356</v>
      </c>
      <c r="D38" s="32">
        <f>+D17+D27+D36</f>
        <v>0</v>
      </c>
      <c r="E38" s="33">
        <f t="shared" si="3"/>
        <v>-314940</v>
      </c>
      <c r="F38" s="2">
        <f t="shared" si="3"/>
        <v>-314940</v>
      </c>
      <c r="G38" s="2">
        <f t="shared" si="3"/>
        <v>-27040</v>
      </c>
      <c r="H38" s="2">
        <f t="shared" si="3"/>
        <v>-27040</v>
      </c>
      <c r="I38" s="2">
        <f t="shared" si="3"/>
        <v>0</v>
      </c>
      <c r="J38" s="2">
        <f t="shared" si="3"/>
        <v>-54080</v>
      </c>
      <c r="K38" s="2">
        <f t="shared" si="3"/>
        <v>-19200</v>
      </c>
      <c r="L38" s="2">
        <f t="shared" si="3"/>
        <v>-19200</v>
      </c>
      <c r="M38" s="2">
        <f t="shared" si="3"/>
        <v>0</v>
      </c>
      <c r="N38" s="2">
        <f t="shared" si="3"/>
        <v>-38400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-92480</v>
      </c>
      <c r="X38" s="2">
        <f t="shared" si="3"/>
        <v>-314940</v>
      </c>
      <c r="Y38" s="2">
        <f t="shared" si="3"/>
        <v>222460</v>
      </c>
      <c r="Z38" s="34">
        <f>+IF(X38&lt;&gt;0,+(Y38/X38)*100,0)</f>
        <v>-70.63567663681971</v>
      </c>
      <c r="AA38" s="35">
        <f>+AA17+AA27+AA36</f>
        <v>-314940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-115674</v>
      </c>
      <c r="H39" s="2">
        <f>+G40+H60</f>
        <v>-142714</v>
      </c>
      <c r="I39" s="2">
        <f>+H40+I60</f>
        <v>-169754</v>
      </c>
      <c r="J39" s="2">
        <f>+G39</f>
        <v>-115674</v>
      </c>
      <c r="K39" s="2">
        <f>+I40+K60</f>
        <v>-169754</v>
      </c>
      <c r="L39" s="2">
        <f>+K40+L60</f>
        <v>-188954</v>
      </c>
      <c r="M39" s="2">
        <f>+L40+M60</f>
        <v>-208154</v>
      </c>
      <c r="N39" s="2">
        <f>+K39</f>
        <v>-169754</v>
      </c>
      <c r="O39" s="2">
        <f>+M40+O60</f>
        <v>-208154</v>
      </c>
      <c r="P39" s="2">
        <f>+O40+P60</f>
        <v>-208154</v>
      </c>
      <c r="Q39" s="2">
        <f>+P40+Q60</f>
        <v>-208154</v>
      </c>
      <c r="R39" s="2">
        <f>+O39</f>
        <v>-208154</v>
      </c>
      <c r="S39" s="2">
        <f>+Q40+S60</f>
        <v>-208154</v>
      </c>
      <c r="T39" s="2">
        <f>+S40+T60</f>
        <v>-208154</v>
      </c>
      <c r="U39" s="2">
        <f>+T40+U60</f>
        <v>-208154</v>
      </c>
      <c r="V39" s="2">
        <f>+S39</f>
        <v>-208154</v>
      </c>
      <c r="W39" s="2">
        <f>+G39</f>
        <v>-115674</v>
      </c>
      <c r="X39" s="2"/>
      <c r="Y39" s="2">
        <f>+W39-X39</f>
        <v>-115674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-21356</v>
      </c>
      <c r="D40" s="43">
        <f t="shared" ref="D40:AA40" si="4">+D38+D39</f>
        <v>0</v>
      </c>
      <c r="E40" s="44">
        <f t="shared" si="4"/>
        <v>-314940</v>
      </c>
      <c r="F40" s="45">
        <f t="shared" si="4"/>
        <v>-314940</v>
      </c>
      <c r="G40" s="45">
        <f t="shared" si="4"/>
        <v>-142714</v>
      </c>
      <c r="H40" s="45">
        <f t="shared" si="4"/>
        <v>-169754</v>
      </c>
      <c r="I40" s="45">
        <f t="shared" si="4"/>
        <v>-169754</v>
      </c>
      <c r="J40" s="45">
        <f>+I40</f>
        <v>-169754</v>
      </c>
      <c r="K40" s="45">
        <f t="shared" si="4"/>
        <v>-188954</v>
      </c>
      <c r="L40" s="45">
        <f t="shared" si="4"/>
        <v>-208154</v>
      </c>
      <c r="M40" s="45">
        <f t="shared" si="4"/>
        <v>-208154</v>
      </c>
      <c r="N40" s="45">
        <f>+M40</f>
        <v>-208154</v>
      </c>
      <c r="O40" s="45">
        <f t="shared" si="4"/>
        <v>-208154</v>
      </c>
      <c r="P40" s="45">
        <f t="shared" si="4"/>
        <v>-208154</v>
      </c>
      <c r="Q40" s="45">
        <f t="shared" si="4"/>
        <v>-208154</v>
      </c>
      <c r="R40" s="45">
        <f>+Q40</f>
        <v>-208154</v>
      </c>
      <c r="S40" s="45">
        <f t="shared" si="4"/>
        <v>-208154</v>
      </c>
      <c r="T40" s="45">
        <f t="shared" si="4"/>
        <v>-208154</v>
      </c>
      <c r="U40" s="45">
        <f t="shared" si="4"/>
        <v>-208154</v>
      </c>
      <c r="V40" s="45">
        <f>+U40</f>
        <v>-208154</v>
      </c>
      <c r="W40" s="45">
        <f>+V40</f>
        <v>-208154</v>
      </c>
      <c r="X40" s="45">
        <f t="shared" si="4"/>
        <v>-314940</v>
      </c>
      <c r="Y40" s="45">
        <f t="shared" si="4"/>
        <v>106786</v>
      </c>
      <c r="Z40" s="46">
        <f>+IF(X40&lt;&gt;0,+(Y40/X40)*100,0)</f>
        <v>-33.906775893821042</v>
      </c>
      <c r="AA40" s="47">
        <f t="shared" si="4"/>
        <v>-314940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-115674</v>
      </c>
      <c r="J60">
        <v>-115674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9705710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9705710</v>
      </c>
      <c r="Y7" s="20">
        <v>-9705710</v>
      </c>
      <c r="Z7" s="21">
        <v>-100</v>
      </c>
      <c r="AA7" s="22">
        <v>9705710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9705710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9705710</v>
      </c>
      <c r="Y17" s="28">
        <f t="shared" si="0"/>
        <v>-9705710</v>
      </c>
      <c r="Z17" s="29">
        <f>+IF(X17&lt;&gt;0,+(Y17/X17)*100,0)</f>
        <v>-100</v>
      </c>
      <c r="AA17" s="30">
        <f>SUM(AA6:AA16)</f>
        <v>9705710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9705710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9705710</v>
      </c>
      <c r="Y38" s="2">
        <f t="shared" si="3"/>
        <v>-9705710</v>
      </c>
      <c r="Z38" s="34">
        <f>+IF(X38&lt;&gt;0,+(Y38/X38)*100,0)</f>
        <v>-100</v>
      </c>
      <c r="AA38" s="35">
        <f>+AA17+AA27+AA36</f>
        <v>9705710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9705710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9705710</v>
      </c>
      <c r="Y40" s="45">
        <f t="shared" si="4"/>
        <v>-9705710</v>
      </c>
      <c r="Z40" s="46">
        <f>+IF(X40&lt;&gt;0,+(Y40/X40)*100,0)</f>
        <v>-100</v>
      </c>
      <c r="AA40" s="47">
        <f t="shared" si="4"/>
        <v>9705710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-45264170</v>
      </c>
      <c r="G39" s="2">
        <v>-45264170</v>
      </c>
      <c r="H39" s="2">
        <f>+G40+H60</f>
        <v>-45264170</v>
      </c>
      <c r="I39" s="2">
        <f>+H40+I60</f>
        <v>-45264170</v>
      </c>
      <c r="J39" s="2">
        <f>+G39</f>
        <v>-45264170</v>
      </c>
      <c r="K39" s="2">
        <f>+I40+K60</f>
        <v>-45264170</v>
      </c>
      <c r="L39" s="2">
        <f>+K40+L60</f>
        <v>-45264170</v>
      </c>
      <c r="M39" s="2">
        <f>+L40+M60</f>
        <v>-45264170</v>
      </c>
      <c r="N39" s="2">
        <f>+K39</f>
        <v>-45264170</v>
      </c>
      <c r="O39" s="2">
        <f>+M40+O60</f>
        <v>-45264170</v>
      </c>
      <c r="P39" s="2">
        <f>+O40+P60</f>
        <v>-45264170</v>
      </c>
      <c r="Q39" s="2">
        <f>+P40+Q60</f>
        <v>-45264170</v>
      </c>
      <c r="R39" s="2">
        <f>+O39</f>
        <v>-45264170</v>
      </c>
      <c r="S39" s="2">
        <f>+Q40+S60</f>
        <v>-45264170</v>
      </c>
      <c r="T39" s="2">
        <f>+S40+T60</f>
        <v>-45264170</v>
      </c>
      <c r="U39" s="2">
        <f>+T40+U60</f>
        <v>-45264170</v>
      </c>
      <c r="V39" s="2">
        <f>+S39</f>
        <v>-45264170</v>
      </c>
      <c r="W39" s="2">
        <f>+G39</f>
        <v>-45264170</v>
      </c>
      <c r="X39" s="2">
        <v>-45264170</v>
      </c>
      <c r="Y39" s="2">
        <f>+W39-X39</f>
        <v>0</v>
      </c>
      <c r="Z39" s="34">
        <f>+IF(X39&lt;&gt;0,+(Y39/X39)*100,0)</f>
        <v>0</v>
      </c>
      <c r="AA39" s="35">
        <v>-45264170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-45264170</v>
      </c>
      <c r="G40" s="45">
        <f t="shared" si="4"/>
        <v>-45264170</v>
      </c>
      <c r="H40" s="45">
        <f t="shared" si="4"/>
        <v>-45264170</v>
      </c>
      <c r="I40" s="45">
        <f t="shared" si="4"/>
        <v>-45264170</v>
      </c>
      <c r="J40" s="45">
        <f>+I40</f>
        <v>-45264170</v>
      </c>
      <c r="K40" s="45">
        <f t="shared" si="4"/>
        <v>-45264170</v>
      </c>
      <c r="L40" s="45">
        <f t="shared" si="4"/>
        <v>-45264170</v>
      </c>
      <c r="M40" s="45">
        <f t="shared" si="4"/>
        <v>-45264170</v>
      </c>
      <c r="N40" s="45">
        <f>+M40</f>
        <v>-45264170</v>
      </c>
      <c r="O40" s="45">
        <f t="shared" si="4"/>
        <v>-45264170</v>
      </c>
      <c r="P40" s="45">
        <f t="shared" si="4"/>
        <v>-45264170</v>
      </c>
      <c r="Q40" s="45">
        <f t="shared" si="4"/>
        <v>-45264170</v>
      </c>
      <c r="R40" s="45">
        <f>+Q40</f>
        <v>-45264170</v>
      </c>
      <c r="S40" s="45">
        <f t="shared" si="4"/>
        <v>-45264170</v>
      </c>
      <c r="T40" s="45">
        <f t="shared" si="4"/>
        <v>-45264170</v>
      </c>
      <c r="U40" s="45">
        <f t="shared" si="4"/>
        <v>-45264170</v>
      </c>
      <c r="V40" s="45">
        <f>+U40</f>
        <v>-45264170</v>
      </c>
      <c r="W40" s="45">
        <f>+V40</f>
        <v>-45264170</v>
      </c>
      <c r="X40" s="45">
        <f t="shared" si="4"/>
        <v>-45264170</v>
      </c>
      <c r="Y40" s="45">
        <f t="shared" si="4"/>
        <v>0</v>
      </c>
      <c r="Z40" s="46">
        <f>+IF(X40&lt;&gt;0,+(Y40/X40)*100,0)</f>
        <v>0</v>
      </c>
      <c r="AA40" s="47">
        <f t="shared" si="4"/>
        <v>-45264170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-45264170</v>
      </c>
      <c r="J60">
        <v>-45264170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-944144</v>
      </c>
      <c r="H39" s="2">
        <f>+G40+H60</f>
        <v>-944144</v>
      </c>
      <c r="I39" s="2">
        <f>+H40+I60</f>
        <v>-944144</v>
      </c>
      <c r="J39" s="2">
        <f>+G39</f>
        <v>-944144</v>
      </c>
      <c r="K39" s="2">
        <f>+I40+K60</f>
        <v>-944144</v>
      </c>
      <c r="L39" s="2">
        <f>+K40+L60</f>
        <v>-944144</v>
      </c>
      <c r="M39" s="2">
        <f>+L40+M60</f>
        <v>-944144</v>
      </c>
      <c r="N39" s="2">
        <f>+K39</f>
        <v>-944144</v>
      </c>
      <c r="O39" s="2">
        <f>+M40+O60</f>
        <v>-944144</v>
      </c>
      <c r="P39" s="2">
        <f>+O40+P60</f>
        <v>-944144</v>
      </c>
      <c r="Q39" s="2">
        <f>+P40+Q60</f>
        <v>-944144</v>
      </c>
      <c r="R39" s="2">
        <f>+O39</f>
        <v>-944144</v>
      </c>
      <c r="S39" s="2">
        <f>+Q40+S60</f>
        <v>-944144</v>
      </c>
      <c r="T39" s="2">
        <f>+S40+T60</f>
        <v>-944144</v>
      </c>
      <c r="U39" s="2">
        <f>+T40+U60</f>
        <v>-944144</v>
      </c>
      <c r="V39" s="2">
        <f>+S39</f>
        <v>-944144</v>
      </c>
      <c r="W39" s="2">
        <f>+G39</f>
        <v>-944144</v>
      </c>
      <c r="X39" s="2"/>
      <c r="Y39" s="2">
        <f>+W39-X39</f>
        <v>-944144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-944144</v>
      </c>
      <c r="H40" s="45">
        <f t="shared" si="4"/>
        <v>-944144</v>
      </c>
      <c r="I40" s="45">
        <f t="shared" si="4"/>
        <v>-944144</v>
      </c>
      <c r="J40" s="45">
        <f>+I40</f>
        <v>-944144</v>
      </c>
      <c r="K40" s="45">
        <f t="shared" si="4"/>
        <v>-944144</v>
      </c>
      <c r="L40" s="45">
        <f t="shared" si="4"/>
        <v>-944144</v>
      </c>
      <c r="M40" s="45">
        <f t="shared" si="4"/>
        <v>-944144</v>
      </c>
      <c r="N40" s="45">
        <f>+M40</f>
        <v>-944144</v>
      </c>
      <c r="O40" s="45">
        <f t="shared" si="4"/>
        <v>-944144</v>
      </c>
      <c r="P40" s="45">
        <f t="shared" si="4"/>
        <v>-944144</v>
      </c>
      <c r="Q40" s="45">
        <f t="shared" si="4"/>
        <v>-944144</v>
      </c>
      <c r="R40" s="45">
        <f>+Q40</f>
        <v>-944144</v>
      </c>
      <c r="S40" s="45">
        <f t="shared" si="4"/>
        <v>-944144</v>
      </c>
      <c r="T40" s="45">
        <f t="shared" si="4"/>
        <v>-944144</v>
      </c>
      <c r="U40" s="45">
        <f t="shared" si="4"/>
        <v>-944144</v>
      </c>
      <c r="V40" s="45">
        <f>+U40</f>
        <v>-944144</v>
      </c>
      <c r="W40" s="45">
        <f>+V40</f>
        <v>-944144</v>
      </c>
      <c r="X40" s="45">
        <f t="shared" si="4"/>
        <v>0</v>
      </c>
      <c r="Y40" s="45">
        <f t="shared" si="4"/>
        <v>-944144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-944144</v>
      </c>
      <c r="J60">
        <v>-944144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3570782</v>
      </c>
      <c r="H7" s="20">
        <v>4528345</v>
      </c>
      <c r="I7" s="20">
        <v>4944293</v>
      </c>
      <c r="J7" s="20">
        <v>13043420</v>
      </c>
      <c r="K7" s="20"/>
      <c r="L7" s="20">
        <v>5155760</v>
      </c>
      <c r="M7" s="20">
        <v>5968958</v>
      </c>
      <c r="N7" s="20">
        <v>11124718</v>
      </c>
      <c r="O7" s="20">
        <v>9394844</v>
      </c>
      <c r="P7" s="20">
        <v>4269398</v>
      </c>
      <c r="Q7" s="20"/>
      <c r="R7" s="20">
        <v>13664242</v>
      </c>
      <c r="S7" s="20"/>
      <c r="T7" s="20">
        <v>4976326</v>
      </c>
      <c r="U7" s="20"/>
      <c r="V7" s="20">
        <v>4976326</v>
      </c>
      <c r="W7" s="20">
        <v>42808706</v>
      </c>
      <c r="X7" s="20"/>
      <c r="Y7" s="20">
        <v>42808706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46955753</v>
      </c>
      <c r="I9" s="20"/>
      <c r="J9" s="20">
        <v>46955753</v>
      </c>
      <c r="K9" s="20"/>
      <c r="L9" s="20"/>
      <c r="M9" s="20">
        <v>33665212</v>
      </c>
      <c r="N9" s="20">
        <v>33665212</v>
      </c>
      <c r="O9" s="20"/>
      <c r="P9" s="20"/>
      <c r="Q9" s="20"/>
      <c r="R9" s="20"/>
      <c r="S9" s="20"/>
      <c r="T9" s="20"/>
      <c r="U9" s="20"/>
      <c r="V9" s="20"/>
      <c r="W9" s="20">
        <v>80620965</v>
      </c>
      <c r="X9" s="20"/>
      <c r="Y9" s="20">
        <v>80620965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-16557511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-291726</v>
      </c>
      <c r="R14" s="20">
        <v>-291726</v>
      </c>
      <c r="S14" s="20">
        <v>270712</v>
      </c>
      <c r="T14" s="20">
        <v>-2092647</v>
      </c>
      <c r="U14" s="20">
        <v>-4273018</v>
      </c>
      <c r="V14" s="20">
        <v>-6094953</v>
      </c>
      <c r="W14" s="20">
        <v>-6386679</v>
      </c>
      <c r="X14" s="20">
        <v>-16557511</v>
      </c>
      <c r="Y14" s="20">
        <v>10170832</v>
      </c>
      <c r="Z14" s="21">
        <v>-61.427300274781636</v>
      </c>
      <c r="AA14" s="22">
        <v>-16557511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-16557511</v>
      </c>
      <c r="G17" s="28">
        <f t="shared" si="0"/>
        <v>3570782</v>
      </c>
      <c r="H17" s="28">
        <f t="shared" si="0"/>
        <v>51484098</v>
      </c>
      <c r="I17" s="28">
        <f t="shared" si="0"/>
        <v>4944293</v>
      </c>
      <c r="J17" s="28">
        <f t="shared" si="0"/>
        <v>59999173</v>
      </c>
      <c r="K17" s="28">
        <f t="shared" si="0"/>
        <v>0</v>
      </c>
      <c r="L17" s="28">
        <f t="shared" si="0"/>
        <v>5155760</v>
      </c>
      <c r="M17" s="28">
        <f t="shared" si="0"/>
        <v>39634170</v>
      </c>
      <c r="N17" s="28">
        <f t="shared" si="0"/>
        <v>44789930</v>
      </c>
      <c r="O17" s="28">
        <f t="shared" si="0"/>
        <v>9394844</v>
      </c>
      <c r="P17" s="28">
        <f t="shared" si="0"/>
        <v>4269398</v>
      </c>
      <c r="Q17" s="28">
        <f t="shared" si="0"/>
        <v>-291726</v>
      </c>
      <c r="R17" s="28">
        <f t="shared" si="0"/>
        <v>13372516</v>
      </c>
      <c r="S17" s="28">
        <f t="shared" si="0"/>
        <v>270712</v>
      </c>
      <c r="T17" s="28">
        <f t="shared" si="0"/>
        <v>2883679</v>
      </c>
      <c r="U17" s="28">
        <f t="shared" si="0"/>
        <v>-4273018</v>
      </c>
      <c r="V17" s="28">
        <f t="shared" si="0"/>
        <v>-1118627</v>
      </c>
      <c r="W17" s="28">
        <f t="shared" si="0"/>
        <v>117042992</v>
      </c>
      <c r="X17" s="28">
        <f t="shared" si="0"/>
        <v>-16557511</v>
      </c>
      <c r="Y17" s="28">
        <f t="shared" si="0"/>
        <v>133600503</v>
      </c>
      <c r="Z17" s="29">
        <f>+IF(X17&lt;&gt;0,+(Y17/X17)*100,0)</f>
        <v>-806.88759922913528</v>
      </c>
      <c r="AA17" s="30">
        <f>SUM(AA6:AA16)</f>
        <v>-16557511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-42365838</v>
      </c>
      <c r="G26" s="20"/>
      <c r="H26" s="20">
        <v>-1066749</v>
      </c>
      <c r="I26" s="20">
        <v>-698725</v>
      </c>
      <c r="J26" s="20">
        <v>-1765474</v>
      </c>
      <c r="K26" s="20"/>
      <c r="L26" s="20">
        <v>-5826081</v>
      </c>
      <c r="M26" s="20">
        <v>-3620927</v>
      </c>
      <c r="N26" s="20">
        <v>-9447008</v>
      </c>
      <c r="O26" s="20">
        <v>-219839</v>
      </c>
      <c r="P26" s="20">
        <v>-4437957</v>
      </c>
      <c r="Q26" s="20"/>
      <c r="R26" s="20">
        <v>-4657796</v>
      </c>
      <c r="S26" s="20"/>
      <c r="T26" s="20">
        <v>-5126364</v>
      </c>
      <c r="U26" s="20"/>
      <c r="V26" s="20">
        <v>-5126364</v>
      </c>
      <c r="W26" s="20">
        <v>-20996642</v>
      </c>
      <c r="X26" s="20">
        <v>-42365838</v>
      </c>
      <c r="Y26" s="20">
        <v>21369196</v>
      </c>
      <c r="Z26" s="21">
        <v>-50.439686806147918</v>
      </c>
      <c r="AA26" s="22">
        <v>-42365838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-42365838</v>
      </c>
      <c r="G27" s="28">
        <f t="shared" si="1"/>
        <v>0</v>
      </c>
      <c r="H27" s="28">
        <f t="shared" si="1"/>
        <v>-1066749</v>
      </c>
      <c r="I27" s="28">
        <f t="shared" si="1"/>
        <v>-698725</v>
      </c>
      <c r="J27" s="28">
        <f t="shared" si="1"/>
        <v>-1765474</v>
      </c>
      <c r="K27" s="28">
        <f t="shared" si="1"/>
        <v>0</v>
      </c>
      <c r="L27" s="28">
        <f t="shared" si="1"/>
        <v>-5826081</v>
      </c>
      <c r="M27" s="28">
        <f t="shared" si="1"/>
        <v>-3620927</v>
      </c>
      <c r="N27" s="28">
        <f t="shared" si="1"/>
        <v>-9447008</v>
      </c>
      <c r="O27" s="28">
        <f t="shared" si="1"/>
        <v>-219839</v>
      </c>
      <c r="P27" s="28">
        <f t="shared" si="1"/>
        <v>-4437957</v>
      </c>
      <c r="Q27" s="28">
        <f t="shared" si="1"/>
        <v>0</v>
      </c>
      <c r="R27" s="28">
        <f t="shared" si="1"/>
        <v>-4657796</v>
      </c>
      <c r="S27" s="28">
        <f t="shared" si="1"/>
        <v>0</v>
      </c>
      <c r="T27" s="28">
        <f t="shared" si="1"/>
        <v>-5126364</v>
      </c>
      <c r="U27" s="28">
        <f t="shared" si="1"/>
        <v>0</v>
      </c>
      <c r="V27" s="28">
        <f t="shared" si="1"/>
        <v>-5126364</v>
      </c>
      <c r="W27" s="28">
        <f t="shared" si="1"/>
        <v>-20996642</v>
      </c>
      <c r="X27" s="28">
        <f t="shared" si="1"/>
        <v>-42365838</v>
      </c>
      <c r="Y27" s="28">
        <f t="shared" si="1"/>
        <v>21369196</v>
      </c>
      <c r="Z27" s="29">
        <f>+IF(X27&lt;&gt;0,+(Y27/X27)*100,0)</f>
        <v>-50.439686806147918</v>
      </c>
      <c r="AA27" s="30">
        <f>SUM(AA21:AA26)</f>
        <v>-42365838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-58923349</v>
      </c>
      <c r="G38" s="2">
        <f t="shared" si="3"/>
        <v>3570782</v>
      </c>
      <c r="H38" s="2">
        <f t="shared" si="3"/>
        <v>50417349</v>
      </c>
      <c r="I38" s="2">
        <f t="shared" si="3"/>
        <v>4245568</v>
      </c>
      <c r="J38" s="2">
        <f t="shared" si="3"/>
        <v>58233699</v>
      </c>
      <c r="K38" s="2">
        <f t="shared" si="3"/>
        <v>0</v>
      </c>
      <c r="L38" s="2">
        <f t="shared" si="3"/>
        <v>-670321</v>
      </c>
      <c r="M38" s="2">
        <f t="shared" si="3"/>
        <v>36013243</v>
      </c>
      <c r="N38" s="2">
        <f t="shared" si="3"/>
        <v>35342922</v>
      </c>
      <c r="O38" s="2">
        <f t="shared" si="3"/>
        <v>9175005</v>
      </c>
      <c r="P38" s="2">
        <f t="shared" si="3"/>
        <v>-168559</v>
      </c>
      <c r="Q38" s="2">
        <f t="shared" si="3"/>
        <v>-291726</v>
      </c>
      <c r="R38" s="2">
        <f t="shared" si="3"/>
        <v>8714720</v>
      </c>
      <c r="S38" s="2">
        <f t="shared" si="3"/>
        <v>270712</v>
      </c>
      <c r="T38" s="2">
        <f t="shared" si="3"/>
        <v>-2242685</v>
      </c>
      <c r="U38" s="2">
        <f t="shared" si="3"/>
        <v>-4273018</v>
      </c>
      <c r="V38" s="2">
        <f t="shared" si="3"/>
        <v>-6244991</v>
      </c>
      <c r="W38" s="2">
        <f t="shared" si="3"/>
        <v>96046350</v>
      </c>
      <c r="X38" s="2">
        <f t="shared" si="3"/>
        <v>-58923349</v>
      </c>
      <c r="Y38" s="2">
        <f t="shared" si="3"/>
        <v>154969699</v>
      </c>
      <c r="Z38" s="34">
        <f>+IF(X38&lt;&gt;0,+(Y38/X38)*100,0)</f>
        <v>-263.00219120267587</v>
      </c>
      <c r="AA38" s="35">
        <f>+AA17+AA27+AA36</f>
        <v>-58923349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3570782</v>
      </c>
      <c r="I39" s="2">
        <f>+H40+I60</f>
        <v>53988131</v>
      </c>
      <c r="J39" s="2">
        <f>+G39</f>
        <v>0</v>
      </c>
      <c r="K39" s="2">
        <f>+I40+K60</f>
        <v>58233699</v>
      </c>
      <c r="L39" s="2">
        <f>+K40+L60</f>
        <v>58233699</v>
      </c>
      <c r="M39" s="2">
        <f>+L40+M60</f>
        <v>57563378</v>
      </c>
      <c r="N39" s="2">
        <f>+K39</f>
        <v>58233699</v>
      </c>
      <c r="O39" s="2">
        <f>+M40+O60</f>
        <v>93576621</v>
      </c>
      <c r="P39" s="2">
        <f>+O40+P60</f>
        <v>102751626</v>
      </c>
      <c r="Q39" s="2">
        <f>+P40+Q60</f>
        <v>102583067</v>
      </c>
      <c r="R39" s="2">
        <f>+O39</f>
        <v>93576621</v>
      </c>
      <c r="S39" s="2">
        <f>+Q40+S60</f>
        <v>102291341</v>
      </c>
      <c r="T39" s="2">
        <f>+S40+T60</f>
        <v>102562053</v>
      </c>
      <c r="U39" s="2">
        <f>+T40+U60</f>
        <v>100319368</v>
      </c>
      <c r="V39" s="2">
        <f>+S39</f>
        <v>102291341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-58923349</v>
      </c>
      <c r="G40" s="45">
        <f t="shared" si="4"/>
        <v>3570782</v>
      </c>
      <c r="H40" s="45">
        <f t="shared" si="4"/>
        <v>53988131</v>
      </c>
      <c r="I40" s="45">
        <f t="shared" si="4"/>
        <v>58233699</v>
      </c>
      <c r="J40" s="45">
        <f>+I40</f>
        <v>58233699</v>
      </c>
      <c r="K40" s="45">
        <f t="shared" si="4"/>
        <v>58233699</v>
      </c>
      <c r="L40" s="45">
        <f t="shared" si="4"/>
        <v>57563378</v>
      </c>
      <c r="M40" s="45">
        <f t="shared" si="4"/>
        <v>93576621</v>
      </c>
      <c r="N40" s="45">
        <f>+M40</f>
        <v>93576621</v>
      </c>
      <c r="O40" s="45">
        <f t="shared" si="4"/>
        <v>102751626</v>
      </c>
      <c r="P40" s="45">
        <f t="shared" si="4"/>
        <v>102583067</v>
      </c>
      <c r="Q40" s="45">
        <f t="shared" si="4"/>
        <v>102291341</v>
      </c>
      <c r="R40" s="45">
        <f>+Q40</f>
        <v>102291341</v>
      </c>
      <c r="S40" s="45">
        <f t="shared" si="4"/>
        <v>102562053</v>
      </c>
      <c r="T40" s="45">
        <f t="shared" si="4"/>
        <v>100319368</v>
      </c>
      <c r="U40" s="45">
        <f t="shared" si="4"/>
        <v>96046350</v>
      </c>
      <c r="V40" s="45">
        <f>+U40</f>
        <v>96046350</v>
      </c>
      <c r="W40" s="45">
        <f>+V40</f>
        <v>96046350</v>
      </c>
      <c r="X40" s="45">
        <f t="shared" si="4"/>
        <v>-58923349</v>
      </c>
      <c r="Y40" s="45">
        <f t="shared" si="4"/>
        <v>154969699</v>
      </c>
      <c r="Z40" s="46">
        <f>+IF(X40&lt;&gt;0,+(Y40/X40)*100,0)</f>
        <v>-263.00219120267587</v>
      </c>
      <c r="AA40" s="47">
        <f t="shared" si="4"/>
        <v>-58923349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22149334</v>
      </c>
      <c r="D7" s="18"/>
      <c r="E7" s="19">
        <v>23623920</v>
      </c>
      <c r="F7" s="20">
        <v>29123920</v>
      </c>
      <c r="G7" s="20">
        <v>1746911</v>
      </c>
      <c r="H7" s="20">
        <v>1896992</v>
      </c>
      <c r="I7" s="20">
        <v>1989311</v>
      </c>
      <c r="J7" s="20">
        <v>5633214</v>
      </c>
      <c r="K7" s="20">
        <v>2231729</v>
      </c>
      <c r="L7" s="20">
        <v>1811651</v>
      </c>
      <c r="M7" s="20">
        <v>1446434</v>
      </c>
      <c r="N7" s="20">
        <v>5489814</v>
      </c>
      <c r="O7" s="20">
        <v>2049539</v>
      </c>
      <c r="P7" s="20">
        <v>1989675</v>
      </c>
      <c r="Q7" s="20">
        <v>2050718</v>
      </c>
      <c r="R7" s="20">
        <v>6089932</v>
      </c>
      <c r="S7" s="20">
        <v>1722747</v>
      </c>
      <c r="T7" s="20">
        <v>1881159</v>
      </c>
      <c r="U7" s="20">
        <v>1937957</v>
      </c>
      <c r="V7" s="20">
        <v>5541863</v>
      </c>
      <c r="W7" s="20">
        <v>22754823</v>
      </c>
      <c r="X7" s="20">
        <v>29123920</v>
      </c>
      <c r="Y7" s="20">
        <v>-6369097</v>
      </c>
      <c r="Z7" s="21">
        <v>-21.86895514065414</v>
      </c>
      <c r="AA7" s="22">
        <v>29123920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1437747</v>
      </c>
      <c r="D14" s="18"/>
      <c r="E14" s="19">
        <v>-16966644</v>
      </c>
      <c r="F14" s="20">
        <v>-18829644</v>
      </c>
      <c r="G14" s="20">
        <v>-303816</v>
      </c>
      <c r="H14" s="20">
        <v>-252872</v>
      </c>
      <c r="I14" s="20"/>
      <c r="J14" s="20">
        <v>-556688</v>
      </c>
      <c r="K14" s="20"/>
      <c r="L14" s="20">
        <v>-76793</v>
      </c>
      <c r="M14" s="20"/>
      <c r="N14" s="20">
        <v>-76793</v>
      </c>
      <c r="O14" s="20">
        <v>-9376</v>
      </c>
      <c r="P14" s="20">
        <v>-30000</v>
      </c>
      <c r="Q14" s="20">
        <v>-1562338</v>
      </c>
      <c r="R14" s="20">
        <v>-1601714</v>
      </c>
      <c r="S14" s="20">
        <v>-29995</v>
      </c>
      <c r="T14" s="20"/>
      <c r="U14" s="20">
        <v>-967500</v>
      </c>
      <c r="V14" s="20">
        <v>-997495</v>
      </c>
      <c r="W14" s="20">
        <v>-3232690</v>
      </c>
      <c r="X14" s="20">
        <v>-18829644</v>
      </c>
      <c r="Y14" s="20">
        <v>15596954</v>
      </c>
      <c r="Z14" s="21">
        <v>-82.831911214041014</v>
      </c>
      <c r="AA14" s="22">
        <v>-18829644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23587081</v>
      </c>
      <c r="D17" s="26">
        <f>SUM(D6:D16)</f>
        <v>0</v>
      </c>
      <c r="E17" s="27">
        <f t="shared" si="0"/>
        <v>6657276</v>
      </c>
      <c r="F17" s="28">
        <f t="shared" si="0"/>
        <v>10294276</v>
      </c>
      <c r="G17" s="28">
        <f t="shared" si="0"/>
        <v>1443095</v>
      </c>
      <c r="H17" s="28">
        <f t="shared" si="0"/>
        <v>1644120</v>
      </c>
      <c r="I17" s="28">
        <f t="shared" si="0"/>
        <v>1989311</v>
      </c>
      <c r="J17" s="28">
        <f t="shared" si="0"/>
        <v>5076526</v>
      </c>
      <c r="K17" s="28">
        <f t="shared" si="0"/>
        <v>2231729</v>
      </c>
      <c r="L17" s="28">
        <f t="shared" si="0"/>
        <v>1734858</v>
      </c>
      <c r="M17" s="28">
        <f t="shared" si="0"/>
        <v>1446434</v>
      </c>
      <c r="N17" s="28">
        <f t="shared" si="0"/>
        <v>5413021</v>
      </c>
      <c r="O17" s="28">
        <f t="shared" si="0"/>
        <v>2040163</v>
      </c>
      <c r="P17" s="28">
        <f t="shared" si="0"/>
        <v>1959675</v>
      </c>
      <c r="Q17" s="28">
        <f t="shared" si="0"/>
        <v>488380</v>
      </c>
      <c r="R17" s="28">
        <f t="shared" si="0"/>
        <v>4488218</v>
      </c>
      <c r="S17" s="28">
        <f t="shared" si="0"/>
        <v>1692752</v>
      </c>
      <c r="T17" s="28">
        <f t="shared" si="0"/>
        <v>1881159</v>
      </c>
      <c r="U17" s="28">
        <f t="shared" si="0"/>
        <v>970457</v>
      </c>
      <c r="V17" s="28">
        <f t="shared" si="0"/>
        <v>4544368</v>
      </c>
      <c r="W17" s="28">
        <f t="shared" si="0"/>
        <v>19522133</v>
      </c>
      <c r="X17" s="28">
        <f t="shared" si="0"/>
        <v>10294276</v>
      </c>
      <c r="Y17" s="28">
        <f t="shared" si="0"/>
        <v>9227857</v>
      </c>
      <c r="Z17" s="29">
        <f>+IF(X17&lt;&gt;0,+(Y17/X17)*100,0)</f>
        <v>89.640660499096782</v>
      </c>
      <c r="AA17" s="30">
        <f>SUM(AA6:AA16)</f>
        <v>10294276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-4840832</v>
      </c>
      <c r="D26" s="18"/>
      <c r="E26" s="19"/>
      <c r="F26" s="20">
        <v>-220588</v>
      </c>
      <c r="G26" s="20"/>
      <c r="H26" s="20">
        <v>-220588</v>
      </c>
      <c r="I26" s="20"/>
      <c r="J26" s="20">
        <v>-220588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-220588</v>
      </c>
      <c r="X26" s="20">
        <v>-220588</v>
      </c>
      <c r="Y26" s="20"/>
      <c r="Z26" s="21"/>
      <c r="AA26" s="22">
        <v>-220588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-4840832</v>
      </c>
      <c r="D27" s="26">
        <f>SUM(D21:D26)</f>
        <v>0</v>
      </c>
      <c r="E27" s="27">
        <f t="shared" si="1"/>
        <v>0</v>
      </c>
      <c r="F27" s="28">
        <f t="shared" si="1"/>
        <v>-220588</v>
      </c>
      <c r="G27" s="28">
        <f t="shared" si="1"/>
        <v>0</v>
      </c>
      <c r="H27" s="28">
        <f t="shared" si="1"/>
        <v>-220588</v>
      </c>
      <c r="I27" s="28">
        <f t="shared" si="1"/>
        <v>0</v>
      </c>
      <c r="J27" s="28">
        <f t="shared" si="1"/>
        <v>-220588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-220588</v>
      </c>
      <c r="X27" s="28">
        <f t="shared" si="1"/>
        <v>-220588</v>
      </c>
      <c r="Y27" s="28">
        <f t="shared" si="1"/>
        <v>0</v>
      </c>
      <c r="Z27" s="29">
        <f>+IF(X27&lt;&gt;0,+(Y27/X27)*100,0)</f>
        <v>0</v>
      </c>
      <c r="AA27" s="30">
        <f>SUM(AA21:AA26)</f>
        <v>-220588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-3420</v>
      </c>
      <c r="H33" s="36">
        <v>-2755</v>
      </c>
      <c r="I33" s="36">
        <v>-768</v>
      </c>
      <c r="J33" s="36">
        <v>-6943</v>
      </c>
      <c r="K33" s="20">
        <v>-3507</v>
      </c>
      <c r="L33" s="20">
        <v>-1171</v>
      </c>
      <c r="M33" s="20">
        <v>-1464</v>
      </c>
      <c r="N33" s="20">
        <v>-6142</v>
      </c>
      <c r="O33" s="36">
        <v>-1022</v>
      </c>
      <c r="P33" s="36">
        <v>-3233</v>
      </c>
      <c r="Q33" s="36">
        <v>-1679</v>
      </c>
      <c r="R33" s="20">
        <v>-5934</v>
      </c>
      <c r="S33" s="20">
        <v>-2392</v>
      </c>
      <c r="T33" s="20">
        <v>-1106</v>
      </c>
      <c r="U33" s="20">
        <v>-3676</v>
      </c>
      <c r="V33" s="36">
        <v>-7174</v>
      </c>
      <c r="W33" s="36">
        <v>-26193</v>
      </c>
      <c r="X33" s="36"/>
      <c r="Y33" s="20">
        <v>-26193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-3420</v>
      </c>
      <c r="H36" s="28">
        <f t="shared" si="2"/>
        <v>-2755</v>
      </c>
      <c r="I36" s="28">
        <f t="shared" si="2"/>
        <v>-768</v>
      </c>
      <c r="J36" s="28">
        <f t="shared" si="2"/>
        <v>-6943</v>
      </c>
      <c r="K36" s="28">
        <f t="shared" si="2"/>
        <v>-3507</v>
      </c>
      <c r="L36" s="28">
        <f t="shared" si="2"/>
        <v>-1171</v>
      </c>
      <c r="M36" s="28">
        <f t="shared" si="2"/>
        <v>-1464</v>
      </c>
      <c r="N36" s="28">
        <f t="shared" si="2"/>
        <v>-6142</v>
      </c>
      <c r="O36" s="28">
        <f t="shared" si="2"/>
        <v>-1022</v>
      </c>
      <c r="P36" s="28">
        <f t="shared" si="2"/>
        <v>-3233</v>
      </c>
      <c r="Q36" s="28">
        <f t="shared" si="2"/>
        <v>-1679</v>
      </c>
      <c r="R36" s="28">
        <f t="shared" si="2"/>
        <v>-5934</v>
      </c>
      <c r="S36" s="28">
        <f t="shared" si="2"/>
        <v>-2392</v>
      </c>
      <c r="T36" s="28">
        <f t="shared" si="2"/>
        <v>-1106</v>
      </c>
      <c r="U36" s="28">
        <f t="shared" si="2"/>
        <v>-3676</v>
      </c>
      <c r="V36" s="28">
        <f t="shared" si="2"/>
        <v>-7174</v>
      </c>
      <c r="W36" s="28">
        <f t="shared" si="2"/>
        <v>-26193</v>
      </c>
      <c r="X36" s="28">
        <f t="shared" si="2"/>
        <v>0</v>
      </c>
      <c r="Y36" s="28">
        <f t="shared" si="2"/>
        <v>-26193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18746249</v>
      </c>
      <c r="D38" s="32">
        <f>+D17+D27+D36</f>
        <v>0</v>
      </c>
      <c r="E38" s="33">
        <f t="shared" si="3"/>
        <v>6657276</v>
      </c>
      <c r="F38" s="2">
        <f t="shared" si="3"/>
        <v>10073688</v>
      </c>
      <c r="G38" s="2">
        <f t="shared" si="3"/>
        <v>1439675</v>
      </c>
      <c r="H38" s="2">
        <f t="shared" si="3"/>
        <v>1420777</v>
      </c>
      <c r="I38" s="2">
        <f t="shared" si="3"/>
        <v>1988543</v>
      </c>
      <c r="J38" s="2">
        <f t="shared" si="3"/>
        <v>4848995</v>
      </c>
      <c r="K38" s="2">
        <f t="shared" si="3"/>
        <v>2228222</v>
      </c>
      <c r="L38" s="2">
        <f t="shared" si="3"/>
        <v>1733687</v>
      </c>
      <c r="M38" s="2">
        <f t="shared" si="3"/>
        <v>1444970</v>
      </c>
      <c r="N38" s="2">
        <f t="shared" si="3"/>
        <v>5406879</v>
      </c>
      <c r="O38" s="2">
        <f t="shared" si="3"/>
        <v>2039141</v>
      </c>
      <c r="P38" s="2">
        <f t="shared" si="3"/>
        <v>1956442</v>
      </c>
      <c r="Q38" s="2">
        <f t="shared" si="3"/>
        <v>486701</v>
      </c>
      <c r="R38" s="2">
        <f t="shared" si="3"/>
        <v>4482284</v>
      </c>
      <c r="S38" s="2">
        <f t="shared" si="3"/>
        <v>1690360</v>
      </c>
      <c r="T38" s="2">
        <f t="shared" si="3"/>
        <v>1880053</v>
      </c>
      <c r="U38" s="2">
        <f t="shared" si="3"/>
        <v>966781</v>
      </c>
      <c r="V38" s="2">
        <f t="shared" si="3"/>
        <v>4537194</v>
      </c>
      <c r="W38" s="2">
        <f t="shared" si="3"/>
        <v>19275352</v>
      </c>
      <c r="X38" s="2">
        <f t="shared" si="3"/>
        <v>10073688</v>
      </c>
      <c r="Y38" s="2">
        <f t="shared" si="3"/>
        <v>9201664</v>
      </c>
      <c r="Z38" s="34">
        <f>+IF(X38&lt;&gt;0,+(Y38/X38)*100,0)</f>
        <v>91.343547665959079</v>
      </c>
      <c r="AA38" s="35">
        <f>+AA17+AA27+AA36</f>
        <v>10073688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50155415</v>
      </c>
      <c r="H39" s="2">
        <f>+G40+H60</f>
        <v>51595090</v>
      </c>
      <c r="I39" s="2">
        <f>+H40+I60</f>
        <v>53015867</v>
      </c>
      <c r="J39" s="2">
        <f>+G39</f>
        <v>50155415</v>
      </c>
      <c r="K39" s="2">
        <f>+I40+K60</f>
        <v>55004410</v>
      </c>
      <c r="L39" s="2">
        <f>+K40+L60</f>
        <v>57232632</v>
      </c>
      <c r="M39" s="2">
        <f>+L40+M60</f>
        <v>58966319</v>
      </c>
      <c r="N39" s="2">
        <f>+K39</f>
        <v>55004410</v>
      </c>
      <c r="O39" s="2">
        <f>+M40+O60</f>
        <v>60411289</v>
      </c>
      <c r="P39" s="2">
        <f>+O40+P60</f>
        <v>62450430</v>
      </c>
      <c r="Q39" s="2">
        <f>+P40+Q60</f>
        <v>64406872</v>
      </c>
      <c r="R39" s="2">
        <f>+O39</f>
        <v>60411289</v>
      </c>
      <c r="S39" s="2">
        <f>+Q40+S60</f>
        <v>64893573</v>
      </c>
      <c r="T39" s="2">
        <f>+S40+T60</f>
        <v>66583933</v>
      </c>
      <c r="U39" s="2">
        <f>+T40+U60</f>
        <v>68463986</v>
      </c>
      <c r="V39" s="2">
        <f>+S39</f>
        <v>64893573</v>
      </c>
      <c r="W39" s="2">
        <f>+G39</f>
        <v>50155415</v>
      </c>
      <c r="X39" s="2"/>
      <c r="Y39" s="2">
        <f>+W39-X39</f>
        <v>50155415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18746249</v>
      </c>
      <c r="D40" s="43">
        <f t="shared" ref="D40:AA40" si="4">+D38+D39</f>
        <v>0</v>
      </c>
      <c r="E40" s="44">
        <f t="shared" si="4"/>
        <v>6657276</v>
      </c>
      <c r="F40" s="45">
        <f t="shared" si="4"/>
        <v>10073688</v>
      </c>
      <c r="G40" s="45">
        <f t="shared" si="4"/>
        <v>51595090</v>
      </c>
      <c r="H40" s="45">
        <f t="shared" si="4"/>
        <v>53015867</v>
      </c>
      <c r="I40" s="45">
        <f t="shared" si="4"/>
        <v>55004410</v>
      </c>
      <c r="J40" s="45">
        <f>+I40</f>
        <v>55004410</v>
      </c>
      <c r="K40" s="45">
        <f t="shared" si="4"/>
        <v>57232632</v>
      </c>
      <c r="L40" s="45">
        <f t="shared" si="4"/>
        <v>58966319</v>
      </c>
      <c r="M40" s="45">
        <f t="shared" si="4"/>
        <v>60411289</v>
      </c>
      <c r="N40" s="45">
        <f>+M40</f>
        <v>60411289</v>
      </c>
      <c r="O40" s="45">
        <f t="shared" si="4"/>
        <v>62450430</v>
      </c>
      <c r="P40" s="45">
        <f t="shared" si="4"/>
        <v>64406872</v>
      </c>
      <c r="Q40" s="45">
        <f t="shared" si="4"/>
        <v>64893573</v>
      </c>
      <c r="R40" s="45">
        <f>+Q40</f>
        <v>64893573</v>
      </c>
      <c r="S40" s="45">
        <f t="shared" si="4"/>
        <v>66583933</v>
      </c>
      <c r="T40" s="45">
        <f t="shared" si="4"/>
        <v>68463986</v>
      </c>
      <c r="U40" s="45">
        <f t="shared" si="4"/>
        <v>69430767</v>
      </c>
      <c r="V40" s="45">
        <f>+U40</f>
        <v>69430767</v>
      </c>
      <c r="W40" s="45">
        <f>+V40</f>
        <v>69430767</v>
      </c>
      <c r="X40" s="45">
        <f t="shared" si="4"/>
        <v>10073688</v>
      </c>
      <c r="Y40" s="45">
        <f t="shared" si="4"/>
        <v>59357079</v>
      </c>
      <c r="Z40" s="46">
        <f>+IF(X40&lt;&gt;0,+(Y40/X40)*100,0)</f>
        <v>589.2288802273805</v>
      </c>
      <c r="AA40" s="47">
        <f t="shared" si="4"/>
        <v>10073688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50155415</v>
      </c>
      <c r="J60">
        <v>50155415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396480</v>
      </c>
      <c r="F7" s="20">
        <v>396480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-12579</v>
      </c>
      <c r="T7" s="20"/>
      <c r="U7" s="20"/>
      <c r="V7" s="20">
        <v>-12579</v>
      </c>
      <c r="W7" s="20">
        <v>-12579</v>
      </c>
      <c r="X7" s="20">
        <v>396480</v>
      </c>
      <c r="Y7" s="20">
        <v>-409059</v>
      </c>
      <c r="Z7" s="21">
        <v>-103.17266949152541</v>
      </c>
      <c r="AA7" s="22">
        <v>396480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396480</v>
      </c>
      <c r="F17" s="28">
        <f t="shared" si="0"/>
        <v>396480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-12579</v>
      </c>
      <c r="T17" s="28">
        <f t="shared" si="0"/>
        <v>0</v>
      </c>
      <c r="U17" s="28">
        <f t="shared" si="0"/>
        <v>0</v>
      </c>
      <c r="V17" s="28">
        <f t="shared" si="0"/>
        <v>-12579</v>
      </c>
      <c r="W17" s="28">
        <f t="shared" si="0"/>
        <v>-12579</v>
      </c>
      <c r="X17" s="28">
        <f t="shared" si="0"/>
        <v>396480</v>
      </c>
      <c r="Y17" s="28">
        <f t="shared" si="0"/>
        <v>-409059</v>
      </c>
      <c r="Z17" s="29">
        <f>+IF(X17&lt;&gt;0,+(Y17/X17)*100,0)</f>
        <v>-103.17266949152541</v>
      </c>
      <c r="AA17" s="30">
        <f>SUM(AA6:AA16)</f>
        <v>396480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396480</v>
      </c>
      <c r="F38" s="2">
        <f t="shared" si="3"/>
        <v>396480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-12579</v>
      </c>
      <c r="T38" s="2">
        <f t="shared" si="3"/>
        <v>0</v>
      </c>
      <c r="U38" s="2">
        <f t="shared" si="3"/>
        <v>0</v>
      </c>
      <c r="V38" s="2">
        <f t="shared" si="3"/>
        <v>-12579</v>
      </c>
      <c r="W38" s="2">
        <f t="shared" si="3"/>
        <v>-12579</v>
      </c>
      <c r="X38" s="2">
        <f t="shared" si="3"/>
        <v>396480</v>
      </c>
      <c r="Y38" s="2">
        <f t="shared" si="3"/>
        <v>-409059</v>
      </c>
      <c r="Z38" s="34">
        <f>+IF(X38&lt;&gt;0,+(Y38/X38)*100,0)</f>
        <v>-103.17266949152541</v>
      </c>
      <c r="AA38" s="35">
        <f>+AA17+AA27+AA36</f>
        <v>396480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-12579</v>
      </c>
      <c r="U39" s="2">
        <f>+T40+U60</f>
        <v>-12579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396480</v>
      </c>
      <c r="F40" s="45">
        <f t="shared" si="4"/>
        <v>396480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-12579</v>
      </c>
      <c r="T40" s="45">
        <f t="shared" si="4"/>
        <v>-12579</v>
      </c>
      <c r="U40" s="45">
        <f t="shared" si="4"/>
        <v>-12579</v>
      </c>
      <c r="V40" s="45">
        <f>+U40</f>
        <v>-12579</v>
      </c>
      <c r="W40" s="45">
        <f>+V40</f>
        <v>-12579</v>
      </c>
      <c r="X40" s="45">
        <f t="shared" si="4"/>
        <v>396480</v>
      </c>
      <c r="Y40" s="45">
        <f t="shared" si="4"/>
        <v>-409059</v>
      </c>
      <c r="Z40" s="46">
        <f>+IF(X40&lt;&gt;0,+(Y40/X40)*100,0)</f>
        <v>-103.17266949152541</v>
      </c>
      <c r="AA40" s="47">
        <f t="shared" si="4"/>
        <v>396480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1941</v>
      </c>
      <c r="D7" s="18"/>
      <c r="E7" s="19">
        <v>135211542</v>
      </c>
      <c r="F7" s="20">
        <v>100077022</v>
      </c>
      <c r="G7" s="20"/>
      <c r="H7" s="20">
        <v>97</v>
      </c>
      <c r="I7" s="20">
        <v>97</v>
      </c>
      <c r="J7" s="20">
        <v>194</v>
      </c>
      <c r="K7" s="20"/>
      <c r="L7" s="20">
        <v>290</v>
      </c>
      <c r="M7" s="20">
        <v>2263821</v>
      </c>
      <c r="N7" s="20">
        <v>2264111</v>
      </c>
      <c r="O7" s="20">
        <v>7505573</v>
      </c>
      <c r="P7" s="20">
        <v>7393393</v>
      </c>
      <c r="Q7" s="20">
        <v>7156518</v>
      </c>
      <c r="R7" s="20">
        <v>22055484</v>
      </c>
      <c r="S7" s="20">
        <v>3300066</v>
      </c>
      <c r="T7" s="20">
        <v>10358617</v>
      </c>
      <c r="U7" s="20">
        <v>10312508</v>
      </c>
      <c r="V7" s="20">
        <v>23971191</v>
      </c>
      <c r="W7" s="20">
        <v>48290980</v>
      </c>
      <c r="X7" s="20">
        <v>100077022</v>
      </c>
      <c r="Y7" s="20">
        <v>-51786042</v>
      </c>
      <c r="Z7" s="21">
        <v>-51.74618605257858</v>
      </c>
      <c r="AA7" s="22">
        <v>100077022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2171700</v>
      </c>
      <c r="F8" s="20">
        <v>2171899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2171899</v>
      </c>
      <c r="Y8" s="20">
        <v>-2171899</v>
      </c>
      <c r="Z8" s="21">
        <v>-100</v>
      </c>
      <c r="AA8" s="22">
        <v>2171899</v>
      </c>
    </row>
    <row r="9" spans="1:27" x14ac:dyDescent="0.25">
      <c r="A9" s="23" t="s">
        <v>37</v>
      </c>
      <c r="B9" s="17" t="s">
        <v>6</v>
      </c>
      <c r="C9" s="18">
        <v>195859410</v>
      </c>
      <c r="D9" s="18"/>
      <c r="E9" s="19">
        <v>178933200</v>
      </c>
      <c r="F9" s="20">
        <v>178933200</v>
      </c>
      <c r="G9" s="20">
        <v>74555120</v>
      </c>
      <c r="H9" s="20"/>
      <c r="I9" s="20"/>
      <c r="J9" s="20">
        <v>74555120</v>
      </c>
      <c r="K9" s="20"/>
      <c r="L9" s="20"/>
      <c r="M9" s="20">
        <v>59644440</v>
      </c>
      <c r="N9" s="20">
        <v>59644440</v>
      </c>
      <c r="O9" s="20">
        <v>19921</v>
      </c>
      <c r="P9" s="20">
        <v>51654</v>
      </c>
      <c r="Q9" s="20">
        <v>53444</v>
      </c>
      <c r="R9" s="20">
        <v>125019</v>
      </c>
      <c r="S9" s="20">
        <v>18546</v>
      </c>
      <c r="T9" s="20">
        <v>85485</v>
      </c>
      <c r="U9" s="20">
        <v>78276</v>
      </c>
      <c r="V9" s="20">
        <v>182307</v>
      </c>
      <c r="W9" s="20">
        <v>134506886</v>
      </c>
      <c r="X9" s="20">
        <v>178933200</v>
      </c>
      <c r="Y9" s="20">
        <v>-44426314</v>
      </c>
      <c r="Z9" s="21">
        <v>-24.828435416121771</v>
      </c>
      <c r="AA9" s="22">
        <v>178933200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-113183408</v>
      </c>
      <c r="D14" s="18"/>
      <c r="E14" s="19">
        <v>60706300</v>
      </c>
      <c r="F14" s="20">
        <v>-123192839</v>
      </c>
      <c r="G14" s="20">
        <v>-6450215</v>
      </c>
      <c r="H14" s="20">
        <v>-11399683</v>
      </c>
      <c r="I14" s="20">
        <v>-7647708</v>
      </c>
      <c r="J14" s="20">
        <v>-25497606</v>
      </c>
      <c r="K14" s="20">
        <v>-8251738</v>
      </c>
      <c r="L14" s="20">
        <v>-15209549</v>
      </c>
      <c r="M14" s="20">
        <v>-12258116</v>
      </c>
      <c r="N14" s="20">
        <v>-35719403</v>
      </c>
      <c r="O14" s="20">
        <v>-10557755</v>
      </c>
      <c r="P14" s="20">
        <v>-2864742</v>
      </c>
      <c r="Q14" s="20">
        <v>-15114443</v>
      </c>
      <c r="R14" s="20">
        <v>-28536940</v>
      </c>
      <c r="S14" s="20">
        <v>-3284218</v>
      </c>
      <c r="T14" s="20">
        <v>37107750</v>
      </c>
      <c r="U14" s="20">
        <v>-7237649</v>
      </c>
      <c r="V14" s="20">
        <v>26585883</v>
      </c>
      <c r="W14" s="20">
        <v>-63168066</v>
      </c>
      <c r="X14" s="20">
        <v>-123192839</v>
      </c>
      <c r="Y14" s="20">
        <v>60024773</v>
      </c>
      <c r="Z14" s="21">
        <v>-48.724238752221623</v>
      </c>
      <c r="AA14" s="22">
        <v>-123192839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3081500</v>
      </c>
      <c r="F15" s="20">
        <v>-2992000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-2992000</v>
      </c>
      <c r="Y15" s="20">
        <v>2992000</v>
      </c>
      <c r="Z15" s="21">
        <v>-100</v>
      </c>
      <c r="AA15" s="22">
        <v>-2992000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82677943</v>
      </c>
      <c r="D17" s="26">
        <f>SUM(D6:D16)</f>
        <v>0</v>
      </c>
      <c r="E17" s="27">
        <f t="shared" si="0"/>
        <v>407104242</v>
      </c>
      <c r="F17" s="28">
        <f t="shared" si="0"/>
        <v>154997282</v>
      </c>
      <c r="G17" s="28">
        <f t="shared" si="0"/>
        <v>68104905</v>
      </c>
      <c r="H17" s="28">
        <f t="shared" si="0"/>
        <v>-11399586</v>
      </c>
      <c r="I17" s="28">
        <f t="shared" si="0"/>
        <v>-7647611</v>
      </c>
      <c r="J17" s="28">
        <f t="shared" si="0"/>
        <v>49057708</v>
      </c>
      <c r="K17" s="28">
        <f t="shared" si="0"/>
        <v>-8251738</v>
      </c>
      <c r="L17" s="28">
        <f t="shared" si="0"/>
        <v>-15209259</v>
      </c>
      <c r="M17" s="28">
        <f t="shared" si="0"/>
        <v>49650145</v>
      </c>
      <c r="N17" s="28">
        <f t="shared" si="0"/>
        <v>26189148</v>
      </c>
      <c r="O17" s="28">
        <f t="shared" si="0"/>
        <v>-3032261</v>
      </c>
      <c r="P17" s="28">
        <f t="shared" si="0"/>
        <v>4580305</v>
      </c>
      <c r="Q17" s="28">
        <f t="shared" si="0"/>
        <v>-7904481</v>
      </c>
      <c r="R17" s="28">
        <f t="shared" si="0"/>
        <v>-6356437</v>
      </c>
      <c r="S17" s="28">
        <f t="shared" si="0"/>
        <v>34394</v>
      </c>
      <c r="T17" s="28">
        <f t="shared" si="0"/>
        <v>47551852</v>
      </c>
      <c r="U17" s="28">
        <f t="shared" si="0"/>
        <v>3153135</v>
      </c>
      <c r="V17" s="28">
        <f t="shared" si="0"/>
        <v>50739381</v>
      </c>
      <c r="W17" s="28">
        <f t="shared" si="0"/>
        <v>119629800</v>
      </c>
      <c r="X17" s="28">
        <f t="shared" si="0"/>
        <v>154997282</v>
      </c>
      <c r="Y17" s="28">
        <f t="shared" si="0"/>
        <v>-35367482</v>
      </c>
      <c r="Z17" s="29">
        <f>+IF(X17&lt;&gt;0,+(Y17/X17)*100,0)</f>
        <v>-22.818130449539108</v>
      </c>
      <c r="AA17" s="30">
        <f>SUM(AA6:AA16)</f>
        <v>154997282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179600</v>
      </c>
      <c r="F24" s="20">
        <v>-179600</v>
      </c>
      <c r="G24" s="20">
        <v>54000</v>
      </c>
      <c r="H24" s="20"/>
      <c r="I24" s="20"/>
      <c r="J24" s="20">
        <v>54000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54000</v>
      </c>
      <c r="X24" s="20"/>
      <c r="Y24" s="20">
        <v>54000</v>
      </c>
      <c r="Z24" s="21"/>
      <c r="AA24" s="22">
        <v>-179600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-66723900</v>
      </c>
      <c r="F26" s="20">
        <v>-65046101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-741935</v>
      </c>
      <c r="Q26" s="20">
        <v>-27901120</v>
      </c>
      <c r="R26" s="20">
        <v>-28643055</v>
      </c>
      <c r="S26" s="20">
        <v>-6225867</v>
      </c>
      <c r="T26" s="20">
        <v>-1417287</v>
      </c>
      <c r="U26" s="20">
        <v>-10827918</v>
      </c>
      <c r="V26" s="20">
        <v>-18471072</v>
      </c>
      <c r="W26" s="20">
        <v>-47114127</v>
      </c>
      <c r="X26" s="20">
        <v>-65046101</v>
      </c>
      <c r="Y26" s="20">
        <v>17931974</v>
      </c>
      <c r="Z26" s="21">
        <v>-27.568099738983587</v>
      </c>
      <c r="AA26" s="22">
        <v>-65046101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-66544300</v>
      </c>
      <c r="F27" s="28">
        <f t="shared" si="1"/>
        <v>-65225701</v>
      </c>
      <c r="G27" s="28">
        <f t="shared" si="1"/>
        <v>54000</v>
      </c>
      <c r="H27" s="28">
        <f t="shared" si="1"/>
        <v>0</v>
      </c>
      <c r="I27" s="28">
        <f t="shared" si="1"/>
        <v>0</v>
      </c>
      <c r="J27" s="28">
        <f t="shared" si="1"/>
        <v>54000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-741935</v>
      </c>
      <c r="Q27" s="28">
        <f t="shared" si="1"/>
        <v>-27901120</v>
      </c>
      <c r="R27" s="28">
        <f t="shared" si="1"/>
        <v>-28643055</v>
      </c>
      <c r="S27" s="28">
        <f t="shared" si="1"/>
        <v>-6225867</v>
      </c>
      <c r="T27" s="28">
        <f t="shared" si="1"/>
        <v>-1417287</v>
      </c>
      <c r="U27" s="28">
        <f t="shared" si="1"/>
        <v>-10827918</v>
      </c>
      <c r="V27" s="28">
        <f t="shared" si="1"/>
        <v>-18471072</v>
      </c>
      <c r="W27" s="28">
        <f t="shared" si="1"/>
        <v>-47060127</v>
      </c>
      <c r="X27" s="28">
        <f t="shared" si="1"/>
        <v>-65046101</v>
      </c>
      <c r="Y27" s="28">
        <f t="shared" si="1"/>
        <v>17985974</v>
      </c>
      <c r="Z27" s="29">
        <f>+IF(X27&lt;&gt;0,+(Y27/X27)*100,0)</f>
        <v>-27.651117781832919</v>
      </c>
      <c r="AA27" s="30">
        <f>SUM(AA21:AA26)</f>
        <v>-65225701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82677943</v>
      </c>
      <c r="D38" s="32">
        <f>+D17+D27+D36</f>
        <v>0</v>
      </c>
      <c r="E38" s="33">
        <f t="shared" si="3"/>
        <v>340559942</v>
      </c>
      <c r="F38" s="2">
        <f t="shared" si="3"/>
        <v>89771581</v>
      </c>
      <c r="G38" s="2">
        <f t="shared" si="3"/>
        <v>68158905</v>
      </c>
      <c r="H38" s="2">
        <f t="shared" si="3"/>
        <v>-11399586</v>
      </c>
      <c r="I38" s="2">
        <f t="shared" si="3"/>
        <v>-7647611</v>
      </c>
      <c r="J38" s="2">
        <f t="shared" si="3"/>
        <v>49111708</v>
      </c>
      <c r="K38" s="2">
        <f t="shared" si="3"/>
        <v>-8251738</v>
      </c>
      <c r="L38" s="2">
        <f t="shared" si="3"/>
        <v>-15209259</v>
      </c>
      <c r="M38" s="2">
        <f t="shared" si="3"/>
        <v>49650145</v>
      </c>
      <c r="N38" s="2">
        <f t="shared" si="3"/>
        <v>26189148</v>
      </c>
      <c r="O38" s="2">
        <f t="shared" si="3"/>
        <v>-3032261</v>
      </c>
      <c r="P38" s="2">
        <f t="shared" si="3"/>
        <v>3838370</v>
      </c>
      <c r="Q38" s="2">
        <f t="shared" si="3"/>
        <v>-35805601</v>
      </c>
      <c r="R38" s="2">
        <f t="shared" si="3"/>
        <v>-34999492</v>
      </c>
      <c r="S38" s="2">
        <f t="shared" si="3"/>
        <v>-6191473</v>
      </c>
      <c r="T38" s="2">
        <f t="shared" si="3"/>
        <v>46134565</v>
      </c>
      <c r="U38" s="2">
        <f t="shared" si="3"/>
        <v>-7674783</v>
      </c>
      <c r="V38" s="2">
        <f t="shared" si="3"/>
        <v>32268309</v>
      </c>
      <c r="W38" s="2">
        <f t="shared" si="3"/>
        <v>72569673</v>
      </c>
      <c r="X38" s="2">
        <f t="shared" si="3"/>
        <v>89951181</v>
      </c>
      <c r="Y38" s="2">
        <f t="shared" si="3"/>
        <v>-17381508</v>
      </c>
      <c r="Z38" s="34">
        <f>+IF(X38&lt;&gt;0,+(Y38/X38)*100,0)</f>
        <v>-19.323268251475209</v>
      </c>
      <c r="AA38" s="35">
        <f>+AA17+AA27+AA36</f>
        <v>89771581</v>
      </c>
    </row>
    <row r="39" spans="1:27" x14ac:dyDescent="0.25">
      <c r="A39" s="23" t="s">
        <v>61</v>
      </c>
      <c r="B39" s="17"/>
      <c r="C39" s="32"/>
      <c r="D39" s="32"/>
      <c r="E39" s="33">
        <v>97</v>
      </c>
      <c r="F39" s="2">
        <v>195861351</v>
      </c>
      <c r="G39" s="2"/>
      <c r="H39" s="2">
        <f>+G40+H60</f>
        <v>68158905</v>
      </c>
      <c r="I39" s="2">
        <f>+H40+I60</f>
        <v>56759319</v>
      </c>
      <c r="J39" s="2">
        <f>+G39</f>
        <v>0</v>
      </c>
      <c r="K39" s="2">
        <f>+I40+K60</f>
        <v>49111708</v>
      </c>
      <c r="L39" s="2">
        <f>+K40+L60</f>
        <v>236721321</v>
      </c>
      <c r="M39" s="2">
        <f>+L40+M60</f>
        <v>221512062</v>
      </c>
      <c r="N39" s="2">
        <f>+K39</f>
        <v>49111708</v>
      </c>
      <c r="O39" s="2">
        <f>+M40+O60</f>
        <v>271162207</v>
      </c>
      <c r="P39" s="2">
        <f>+O40+P60</f>
        <v>268129946</v>
      </c>
      <c r="Q39" s="2">
        <f>+P40+Q60</f>
        <v>271968316</v>
      </c>
      <c r="R39" s="2">
        <f>+O39</f>
        <v>271162207</v>
      </c>
      <c r="S39" s="2">
        <f>+Q40+S60</f>
        <v>236162715</v>
      </c>
      <c r="T39" s="2">
        <f>+S40+T60</f>
        <v>229971242</v>
      </c>
      <c r="U39" s="2">
        <f>+T40+U60</f>
        <v>276105807</v>
      </c>
      <c r="V39" s="2">
        <f>+S39</f>
        <v>236162715</v>
      </c>
      <c r="W39" s="2">
        <f>+G39</f>
        <v>0</v>
      </c>
      <c r="X39" s="2">
        <v>195861351</v>
      </c>
      <c r="Y39" s="2">
        <f>+W39-X39</f>
        <v>-195861351</v>
      </c>
      <c r="Z39" s="34">
        <f>+IF(X39&lt;&gt;0,+(Y39/X39)*100,0)</f>
        <v>-100</v>
      </c>
      <c r="AA39" s="35">
        <v>195861351</v>
      </c>
    </row>
    <row r="40" spans="1:27" x14ac:dyDescent="0.25">
      <c r="A40" s="41" t="s">
        <v>63</v>
      </c>
      <c r="B40" s="42" t="s">
        <v>62</v>
      </c>
      <c r="C40" s="43">
        <f>+C38+C39</f>
        <v>82677943</v>
      </c>
      <c r="D40" s="43">
        <f t="shared" ref="D40:AA40" si="4">+D38+D39</f>
        <v>0</v>
      </c>
      <c r="E40" s="44">
        <f t="shared" si="4"/>
        <v>340560039</v>
      </c>
      <c r="F40" s="45">
        <f t="shared" si="4"/>
        <v>285632932</v>
      </c>
      <c r="G40" s="45">
        <f t="shared" si="4"/>
        <v>68158905</v>
      </c>
      <c r="H40" s="45">
        <f t="shared" si="4"/>
        <v>56759319</v>
      </c>
      <c r="I40" s="45">
        <f t="shared" si="4"/>
        <v>49111708</v>
      </c>
      <c r="J40" s="45">
        <f>+I40</f>
        <v>49111708</v>
      </c>
      <c r="K40" s="45">
        <f t="shared" si="4"/>
        <v>40859970</v>
      </c>
      <c r="L40" s="45">
        <f t="shared" si="4"/>
        <v>221512062</v>
      </c>
      <c r="M40" s="45">
        <f t="shared" si="4"/>
        <v>271162207</v>
      </c>
      <c r="N40" s="45">
        <f>+M40</f>
        <v>271162207</v>
      </c>
      <c r="O40" s="45">
        <f t="shared" si="4"/>
        <v>268129946</v>
      </c>
      <c r="P40" s="45">
        <f t="shared" si="4"/>
        <v>271968316</v>
      </c>
      <c r="Q40" s="45">
        <f t="shared" si="4"/>
        <v>236162715</v>
      </c>
      <c r="R40" s="45">
        <f>+Q40</f>
        <v>236162715</v>
      </c>
      <c r="S40" s="45">
        <f t="shared" si="4"/>
        <v>229971242</v>
      </c>
      <c r="T40" s="45">
        <f t="shared" si="4"/>
        <v>276105807</v>
      </c>
      <c r="U40" s="45">
        <f t="shared" si="4"/>
        <v>268431024</v>
      </c>
      <c r="V40" s="45">
        <f>+U40</f>
        <v>268431024</v>
      </c>
      <c r="W40" s="45">
        <f>+V40</f>
        <v>268431024</v>
      </c>
      <c r="X40" s="45">
        <f t="shared" si="4"/>
        <v>285812532</v>
      </c>
      <c r="Y40" s="45">
        <f t="shared" si="4"/>
        <v>-213242859</v>
      </c>
      <c r="Z40" s="46">
        <f>+IF(X40&lt;&gt;0,+(Y40/X40)*100,0)</f>
        <v>-74.609345331295685</v>
      </c>
      <c r="AA40" s="47">
        <f t="shared" si="4"/>
        <v>285632932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195861351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-607350</v>
      </c>
      <c r="F14" s="20">
        <v>-586510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-586510</v>
      </c>
      <c r="Y14" s="20">
        <v>586510</v>
      </c>
      <c r="Z14" s="21">
        <v>-100</v>
      </c>
      <c r="AA14" s="22">
        <v>-586510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-607350</v>
      </c>
      <c r="F17" s="28">
        <f t="shared" si="0"/>
        <v>-586510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-586510</v>
      </c>
      <c r="Y17" s="28">
        <f t="shared" si="0"/>
        <v>586510</v>
      </c>
      <c r="Z17" s="29">
        <f>+IF(X17&lt;&gt;0,+(Y17/X17)*100,0)</f>
        <v>-100</v>
      </c>
      <c r="AA17" s="30">
        <f>SUM(AA6:AA16)</f>
        <v>-586510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-1400000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-1400000</v>
      </c>
      <c r="Y26" s="20">
        <v>1400000</v>
      </c>
      <c r="Z26" s="21">
        <v>-100</v>
      </c>
      <c r="AA26" s="22">
        <v>-1400000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-1400000</v>
      </c>
      <c r="Y27" s="28">
        <f t="shared" si="1"/>
        <v>1400000</v>
      </c>
      <c r="Z27" s="29">
        <f>+IF(X27&lt;&gt;0,+(Y27/X27)*100,0)</f>
        <v>-100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-2007350</v>
      </c>
      <c r="F38" s="2">
        <f t="shared" si="3"/>
        <v>-1986510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-1986510</v>
      </c>
      <c r="Y38" s="2">
        <f t="shared" si="3"/>
        <v>1986510</v>
      </c>
      <c r="Z38" s="34">
        <f>+IF(X38&lt;&gt;0,+(Y38/X38)*100,0)</f>
        <v>-100</v>
      </c>
      <c r="AA38" s="35">
        <f>+AA17+AA27+AA36</f>
        <v>-1986510</v>
      </c>
    </row>
    <row r="39" spans="1:27" x14ac:dyDescent="0.25">
      <c r="A39" s="23" t="s">
        <v>61</v>
      </c>
      <c r="B39" s="17"/>
      <c r="C39" s="32"/>
      <c r="D39" s="32"/>
      <c r="E39" s="33">
        <v>321810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-1685540</v>
      </c>
      <c r="F40" s="45">
        <f t="shared" si="4"/>
        <v>-1986510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-1986510</v>
      </c>
      <c r="Y40" s="45">
        <f t="shared" si="4"/>
        <v>1986510</v>
      </c>
      <c r="Z40" s="46">
        <f>+IF(X40&lt;&gt;0,+(Y40/X40)*100,0)</f>
        <v>-100</v>
      </c>
      <c r="AA40" s="47">
        <f t="shared" si="4"/>
        <v>-1986510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-1985</v>
      </c>
      <c r="D39" s="32"/>
      <c r="E39" s="33"/>
      <c r="F39" s="2"/>
      <c r="G39" s="2">
        <v>-1985</v>
      </c>
      <c r="H39" s="2">
        <f>+G40+H60</f>
        <v>-1985</v>
      </c>
      <c r="I39" s="2">
        <f>+H40+I60</f>
        <v>-1985</v>
      </c>
      <c r="J39" s="2">
        <f>+G39</f>
        <v>-1985</v>
      </c>
      <c r="K39" s="2">
        <f>+I40+K60</f>
        <v>-1985</v>
      </c>
      <c r="L39" s="2">
        <f>+K40+L60</f>
        <v>-1985</v>
      </c>
      <c r="M39" s="2">
        <f>+L40+M60</f>
        <v>-1985</v>
      </c>
      <c r="N39" s="2">
        <f>+K39</f>
        <v>-1985</v>
      </c>
      <c r="O39" s="2">
        <f>+M40+O60</f>
        <v>-1985</v>
      </c>
      <c r="P39" s="2">
        <f>+O40+P60</f>
        <v>-1985</v>
      </c>
      <c r="Q39" s="2">
        <f>+P40+Q60</f>
        <v>-1985</v>
      </c>
      <c r="R39" s="2">
        <f>+O39</f>
        <v>-1985</v>
      </c>
      <c r="S39" s="2">
        <f>+Q40+S60</f>
        <v>-1985</v>
      </c>
      <c r="T39" s="2">
        <f>+S40+T60</f>
        <v>-1985</v>
      </c>
      <c r="U39" s="2">
        <f>+T40+U60</f>
        <v>-1985</v>
      </c>
      <c r="V39" s="2">
        <f>+S39</f>
        <v>-1985</v>
      </c>
      <c r="W39" s="2">
        <f>+G39</f>
        <v>-1985</v>
      </c>
      <c r="X39" s="2"/>
      <c r="Y39" s="2">
        <f>+W39-X39</f>
        <v>-1985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-1985</v>
      </c>
      <c r="H40" s="45">
        <f t="shared" si="4"/>
        <v>-1985</v>
      </c>
      <c r="I40" s="45">
        <f t="shared" si="4"/>
        <v>-1985</v>
      </c>
      <c r="J40" s="45">
        <f>+I40</f>
        <v>-1985</v>
      </c>
      <c r="K40" s="45">
        <f t="shared" si="4"/>
        <v>-1985</v>
      </c>
      <c r="L40" s="45">
        <f t="shared" si="4"/>
        <v>-1985</v>
      </c>
      <c r="M40" s="45">
        <f t="shared" si="4"/>
        <v>-1985</v>
      </c>
      <c r="N40" s="45">
        <f>+M40</f>
        <v>-1985</v>
      </c>
      <c r="O40" s="45">
        <f t="shared" si="4"/>
        <v>-1985</v>
      </c>
      <c r="P40" s="45">
        <f t="shared" si="4"/>
        <v>-1985</v>
      </c>
      <c r="Q40" s="45">
        <f t="shared" si="4"/>
        <v>-1985</v>
      </c>
      <c r="R40" s="45">
        <f>+Q40</f>
        <v>-1985</v>
      </c>
      <c r="S40" s="45">
        <f t="shared" si="4"/>
        <v>-1985</v>
      </c>
      <c r="T40" s="45">
        <f t="shared" si="4"/>
        <v>-1985</v>
      </c>
      <c r="U40" s="45">
        <f t="shared" si="4"/>
        <v>-1985</v>
      </c>
      <c r="V40" s="45">
        <f>+U40</f>
        <v>-1985</v>
      </c>
      <c r="W40" s="45">
        <f>+V40</f>
        <v>-1985</v>
      </c>
      <c r="X40" s="45">
        <f t="shared" si="4"/>
        <v>0</v>
      </c>
      <c r="Y40" s="45">
        <f t="shared" si="4"/>
        <v>-1985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-1985</v>
      </c>
      <c r="J60">
        <v>-1985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52235306</v>
      </c>
      <c r="D7" s="18"/>
      <c r="E7" s="19">
        <v>112916102</v>
      </c>
      <c r="F7" s="20">
        <v>117328867</v>
      </c>
      <c r="G7" s="20">
        <v>4277298</v>
      </c>
      <c r="H7" s="20">
        <v>4790828</v>
      </c>
      <c r="I7" s="20">
        <v>6715522</v>
      </c>
      <c r="J7" s="20">
        <v>15783648</v>
      </c>
      <c r="K7" s="20">
        <v>5169209</v>
      </c>
      <c r="L7" s="20">
        <v>5097818</v>
      </c>
      <c r="M7" s="20">
        <v>4705031</v>
      </c>
      <c r="N7" s="20">
        <v>14972058</v>
      </c>
      <c r="O7" s="20">
        <v>4890826</v>
      </c>
      <c r="P7" s="20">
        <v>5012511</v>
      </c>
      <c r="Q7" s="20">
        <v>5736730</v>
      </c>
      <c r="R7" s="20">
        <v>15640067</v>
      </c>
      <c r="S7" s="20">
        <v>4122508</v>
      </c>
      <c r="T7" s="20">
        <v>5883749</v>
      </c>
      <c r="U7" s="20">
        <v>6211389</v>
      </c>
      <c r="V7" s="20">
        <v>16217646</v>
      </c>
      <c r="W7" s="20">
        <v>62613419</v>
      </c>
      <c r="X7" s="20">
        <v>117328867</v>
      </c>
      <c r="Y7" s="20">
        <v>-54715448</v>
      </c>
      <c r="Z7" s="21">
        <v>-46.634259239885104</v>
      </c>
      <c r="AA7" s="22">
        <v>117328867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117644967</v>
      </c>
      <c r="F9" s="20">
        <v>117644967</v>
      </c>
      <c r="G9" s="20">
        <v>49018671</v>
      </c>
      <c r="H9" s="20"/>
      <c r="I9" s="20"/>
      <c r="J9" s="20">
        <v>49018671</v>
      </c>
      <c r="K9" s="20"/>
      <c r="L9" s="20"/>
      <c r="M9" s="20">
        <v>39215055</v>
      </c>
      <c r="N9" s="20">
        <v>39215055</v>
      </c>
      <c r="O9" s="20"/>
      <c r="P9" s="20"/>
      <c r="Q9" s="20">
        <v>29411242</v>
      </c>
      <c r="R9" s="20">
        <v>29411242</v>
      </c>
      <c r="S9" s="20"/>
      <c r="T9" s="20"/>
      <c r="U9" s="20"/>
      <c r="V9" s="20"/>
      <c r="W9" s="20">
        <v>117644968</v>
      </c>
      <c r="X9" s="20">
        <v>117644967</v>
      </c>
      <c r="Y9" s="20">
        <v>1</v>
      </c>
      <c r="Z9" s="21"/>
      <c r="AA9" s="22">
        <v>117644967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-21174526</v>
      </c>
      <c r="D14" s="18"/>
      <c r="E14" s="19"/>
      <c r="F14" s="20"/>
      <c r="G14" s="20">
        <v>-2015071</v>
      </c>
      <c r="H14" s="20">
        <v>-1026760</v>
      </c>
      <c r="I14" s="20">
        <v>-236585</v>
      </c>
      <c r="J14" s="20">
        <v>-3278416</v>
      </c>
      <c r="K14" s="20">
        <v>-3610871</v>
      </c>
      <c r="L14" s="20">
        <v>-313387</v>
      </c>
      <c r="M14" s="20">
        <v>-4695716</v>
      </c>
      <c r="N14" s="20">
        <v>-8619974</v>
      </c>
      <c r="O14" s="20">
        <v>-803088</v>
      </c>
      <c r="P14" s="20">
        <v>-2809664</v>
      </c>
      <c r="Q14" s="20">
        <v>-8360911</v>
      </c>
      <c r="R14" s="20">
        <v>-11973663</v>
      </c>
      <c r="S14" s="20">
        <v>-4053820</v>
      </c>
      <c r="T14" s="20">
        <v>-13877885</v>
      </c>
      <c r="U14" s="20">
        <v>-1456070</v>
      </c>
      <c r="V14" s="20">
        <v>-19387775</v>
      </c>
      <c r="W14" s="20">
        <v>-43259828</v>
      </c>
      <c r="X14" s="20"/>
      <c r="Y14" s="20">
        <v>-43259828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31060780</v>
      </c>
      <c r="D17" s="26">
        <f>SUM(D6:D16)</f>
        <v>0</v>
      </c>
      <c r="E17" s="27">
        <f t="shared" si="0"/>
        <v>230561069</v>
      </c>
      <c r="F17" s="28">
        <f t="shared" si="0"/>
        <v>234973834</v>
      </c>
      <c r="G17" s="28">
        <f t="shared" si="0"/>
        <v>51280898</v>
      </c>
      <c r="H17" s="28">
        <f t="shared" si="0"/>
        <v>3764068</v>
      </c>
      <c r="I17" s="28">
        <f t="shared" si="0"/>
        <v>6478937</v>
      </c>
      <c r="J17" s="28">
        <f t="shared" si="0"/>
        <v>61523903</v>
      </c>
      <c r="K17" s="28">
        <f t="shared" si="0"/>
        <v>1558338</v>
      </c>
      <c r="L17" s="28">
        <f t="shared" si="0"/>
        <v>4784431</v>
      </c>
      <c r="M17" s="28">
        <f t="shared" si="0"/>
        <v>39224370</v>
      </c>
      <c r="N17" s="28">
        <f t="shared" si="0"/>
        <v>45567139</v>
      </c>
      <c r="O17" s="28">
        <f t="shared" si="0"/>
        <v>4087738</v>
      </c>
      <c r="P17" s="28">
        <f t="shared" si="0"/>
        <v>2202847</v>
      </c>
      <c r="Q17" s="28">
        <f t="shared" si="0"/>
        <v>26787061</v>
      </c>
      <c r="R17" s="28">
        <f t="shared" si="0"/>
        <v>33077646</v>
      </c>
      <c r="S17" s="28">
        <f t="shared" si="0"/>
        <v>68688</v>
      </c>
      <c r="T17" s="28">
        <f t="shared" si="0"/>
        <v>-7994136</v>
      </c>
      <c r="U17" s="28">
        <f t="shared" si="0"/>
        <v>4755319</v>
      </c>
      <c r="V17" s="28">
        <f t="shared" si="0"/>
        <v>-3170129</v>
      </c>
      <c r="W17" s="28">
        <f t="shared" si="0"/>
        <v>136998559</v>
      </c>
      <c r="X17" s="28">
        <f t="shared" si="0"/>
        <v>234973834</v>
      </c>
      <c r="Y17" s="28">
        <f t="shared" si="0"/>
        <v>-97975275</v>
      </c>
      <c r="Z17" s="29">
        <f>+IF(X17&lt;&gt;0,+(Y17/X17)*100,0)</f>
        <v>-41.696249038520605</v>
      </c>
      <c r="AA17" s="30">
        <f>SUM(AA6:AA16)</f>
        <v>234973834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-32879998</v>
      </c>
      <c r="D26" s="18"/>
      <c r="E26" s="19"/>
      <c r="F26" s="20"/>
      <c r="G26" s="20">
        <v>-11118246</v>
      </c>
      <c r="H26" s="20">
        <v>-4750626</v>
      </c>
      <c r="I26" s="20">
        <v>-2602315</v>
      </c>
      <c r="J26" s="20">
        <v>-18471187</v>
      </c>
      <c r="K26" s="20">
        <v>-17551138</v>
      </c>
      <c r="L26" s="20">
        <v>-4284536</v>
      </c>
      <c r="M26" s="20">
        <v>-7160002</v>
      </c>
      <c r="N26" s="20">
        <v>-28995676</v>
      </c>
      <c r="O26" s="20">
        <v>-1747399</v>
      </c>
      <c r="P26" s="20">
        <v>-7426538</v>
      </c>
      <c r="Q26" s="20">
        <v>-5318881</v>
      </c>
      <c r="R26" s="20">
        <v>-14492818</v>
      </c>
      <c r="S26" s="20">
        <v>-2938027</v>
      </c>
      <c r="T26" s="20">
        <v>-17679717</v>
      </c>
      <c r="U26" s="20">
        <v>-1754186</v>
      </c>
      <c r="V26" s="20">
        <v>-22371930</v>
      </c>
      <c r="W26" s="20">
        <v>-84331611</v>
      </c>
      <c r="X26" s="20"/>
      <c r="Y26" s="20">
        <v>-84331611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-32879998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-11118246</v>
      </c>
      <c r="H27" s="28">
        <f t="shared" si="1"/>
        <v>-4750626</v>
      </c>
      <c r="I27" s="28">
        <f t="shared" si="1"/>
        <v>-2602315</v>
      </c>
      <c r="J27" s="28">
        <f t="shared" si="1"/>
        <v>-18471187</v>
      </c>
      <c r="K27" s="28">
        <f t="shared" si="1"/>
        <v>-17551138</v>
      </c>
      <c r="L27" s="28">
        <f t="shared" si="1"/>
        <v>-4284536</v>
      </c>
      <c r="M27" s="28">
        <f t="shared" si="1"/>
        <v>-7160002</v>
      </c>
      <c r="N27" s="28">
        <f t="shared" si="1"/>
        <v>-28995676</v>
      </c>
      <c r="O27" s="28">
        <f t="shared" si="1"/>
        <v>-1747399</v>
      </c>
      <c r="P27" s="28">
        <f t="shared" si="1"/>
        <v>-7426538</v>
      </c>
      <c r="Q27" s="28">
        <f t="shared" si="1"/>
        <v>-5318881</v>
      </c>
      <c r="R27" s="28">
        <f t="shared" si="1"/>
        <v>-14492818</v>
      </c>
      <c r="S27" s="28">
        <f t="shared" si="1"/>
        <v>-2938027</v>
      </c>
      <c r="T27" s="28">
        <f t="shared" si="1"/>
        <v>-17679717</v>
      </c>
      <c r="U27" s="28">
        <f t="shared" si="1"/>
        <v>-1754186</v>
      </c>
      <c r="V27" s="28">
        <f t="shared" si="1"/>
        <v>-22371930</v>
      </c>
      <c r="W27" s="28">
        <f t="shared" si="1"/>
        <v>-84331611</v>
      </c>
      <c r="X27" s="28">
        <f t="shared" si="1"/>
        <v>0</v>
      </c>
      <c r="Y27" s="28">
        <f t="shared" si="1"/>
        <v>-84331611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-13513</v>
      </c>
      <c r="D33" s="18"/>
      <c r="E33" s="19"/>
      <c r="F33" s="20"/>
      <c r="G33" s="20">
        <v>-250</v>
      </c>
      <c r="H33" s="36">
        <v>-2629</v>
      </c>
      <c r="I33" s="36">
        <v>-426</v>
      </c>
      <c r="J33" s="36">
        <v>-3305</v>
      </c>
      <c r="K33" s="20">
        <v>-2469</v>
      </c>
      <c r="L33" s="20">
        <v>-886</v>
      </c>
      <c r="M33" s="20">
        <v>-390</v>
      </c>
      <c r="N33" s="20">
        <v>-3745</v>
      </c>
      <c r="O33" s="36">
        <v>-632</v>
      </c>
      <c r="P33" s="36"/>
      <c r="Q33" s="36">
        <v>-1272</v>
      </c>
      <c r="R33" s="20">
        <v>-1904</v>
      </c>
      <c r="S33" s="20">
        <v>-297</v>
      </c>
      <c r="T33" s="20">
        <v>-1014</v>
      </c>
      <c r="U33" s="20">
        <v>-416</v>
      </c>
      <c r="V33" s="36">
        <v>-1727</v>
      </c>
      <c r="W33" s="36">
        <v>-10681</v>
      </c>
      <c r="X33" s="36"/>
      <c r="Y33" s="20">
        <v>-10681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-13513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-250</v>
      </c>
      <c r="H36" s="28">
        <f t="shared" si="2"/>
        <v>-2629</v>
      </c>
      <c r="I36" s="28">
        <f t="shared" si="2"/>
        <v>-426</v>
      </c>
      <c r="J36" s="28">
        <f t="shared" si="2"/>
        <v>-3305</v>
      </c>
      <c r="K36" s="28">
        <f t="shared" si="2"/>
        <v>-2469</v>
      </c>
      <c r="L36" s="28">
        <f t="shared" si="2"/>
        <v>-886</v>
      </c>
      <c r="M36" s="28">
        <f t="shared" si="2"/>
        <v>-390</v>
      </c>
      <c r="N36" s="28">
        <f t="shared" si="2"/>
        <v>-3745</v>
      </c>
      <c r="O36" s="28">
        <f t="shared" si="2"/>
        <v>-632</v>
      </c>
      <c r="P36" s="28">
        <f t="shared" si="2"/>
        <v>0</v>
      </c>
      <c r="Q36" s="28">
        <f t="shared" si="2"/>
        <v>-1272</v>
      </c>
      <c r="R36" s="28">
        <f t="shared" si="2"/>
        <v>-1904</v>
      </c>
      <c r="S36" s="28">
        <f t="shared" si="2"/>
        <v>-297</v>
      </c>
      <c r="T36" s="28">
        <f t="shared" si="2"/>
        <v>-1014</v>
      </c>
      <c r="U36" s="28">
        <f t="shared" si="2"/>
        <v>-416</v>
      </c>
      <c r="V36" s="28">
        <f t="shared" si="2"/>
        <v>-1727</v>
      </c>
      <c r="W36" s="28">
        <f t="shared" si="2"/>
        <v>-10681</v>
      </c>
      <c r="X36" s="28">
        <f t="shared" si="2"/>
        <v>0</v>
      </c>
      <c r="Y36" s="28">
        <f t="shared" si="2"/>
        <v>-10681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-1832731</v>
      </c>
      <c r="D38" s="32">
        <f>+D17+D27+D36</f>
        <v>0</v>
      </c>
      <c r="E38" s="33">
        <f t="shared" si="3"/>
        <v>230561069</v>
      </c>
      <c r="F38" s="2">
        <f t="shared" si="3"/>
        <v>234973834</v>
      </c>
      <c r="G38" s="2">
        <f t="shared" si="3"/>
        <v>40162402</v>
      </c>
      <c r="H38" s="2">
        <f t="shared" si="3"/>
        <v>-989187</v>
      </c>
      <c r="I38" s="2">
        <f t="shared" si="3"/>
        <v>3876196</v>
      </c>
      <c r="J38" s="2">
        <f t="shared" si="3"/>
        <v>43049411</v>
      </c>
      <c r="K38" s="2">
        <f t="shared" si="3"/>
        <v>-15995269</v>
      </c>
      <c r="L38" s="2">
        <f t="shared" si="3"/>
        <v>499009</v>
      </c>
      <c r="M38" s="2">
        <f t="shared" si="3"/>
        <v>32063978</v>
      </c>
      <c r="N38" s="2">
        <f t="shared" si="3"/>
        <v>16567718</v>
      </c>
      <c r="O38" s="2">
        <f t="shared" si="3"/>
        <v>2339707</v>
      </c>
      <c r="P38" s="2">
        <f t="shared" si="3"/>
        <v>-5223691</v>
      </c>
      <c r="Q38" s="2">
        <f t="shared" si="3"/>
        <v>21466908</v>
      </c>
      <c r="R38" s="2">
        <f t="shared" si="3"/>
        <v>18582924</v>
      </c>
      <c r="S38" s="2">
        <f t="shared" si="3"/>
        <v>-2869636</v>
      </c>
      <c r="T38" s="2">
        <f t="shared" si="3"/>
        <v>-25674867</v>
      </c>
      <c r="U38" s="2">
        <f t="shared" si="3"/>
        <v>3000717</v>
      </c>
      <c r="V38" s="2">
        <f t="shared" si="3"/>
        <v>-25543786</v>
      </c>
      <c r="W38" s="2">
        <f t="shared" si="3"/>
        <v>52656267</v>
      </c>
      <c r="X38" s="2">
        <f t="shared" si="3"/>
        <v>234973834</v>
      </c>
      <c r="Y38" s="2">
        <f t="shared" si="3"/>
        <v>-182317567</v>
      </c>
      <c r="Z38" s="34">
        <f>+IF(X38&lt;&gt;0,+(Y38/X38)*100,0)</f>
        <v>-77.590582702923427</v>
      </c>
      <c r="AA38" s="35">
        <f>+AA17+AA27+AA36</f>
        <v>234973834</v>
      </c>
    </row>
    <row r="39" spans="1:27" x14ac:dyDescent="0.25">
      <c r="A39" s="23" t="s">
        <v>61</v>
      </c>
      <c r="B39" s="17"/>
      <c r="C39" s="32">
        <v>-6601555</v>
      </c>
      <c r="D39" s="32"/>
      <c r="E39" s="33"/>
      <c r="F39" s="2"/>
      <c r="G39" s="2">
        <v>233361761</v>
      </c>
      <c r="H39" s="2">
        <f>+G40+H60</f>
        <v>273524163</v>
      </c>
      <c r="I39" s="2">
        <f>+H40+I60</f>
        <v>272534976</v>
      </c>
      <c r="J39" s="2">
        <f>+G39</f>
        <v>233361761</v>
      </c>
      <c r="K39" s="2">
        <f>+I40+K60</f>
        <v>276411172</v>
      </c>
      <c r="L39" s="2">
        <f>+K40+L60</f>
        <v>260415903</v>
      </c>
      <c r="M39" s="2">
        <f>+L40+M60</f>
        <v>260914912</v>
      </c>
      <c r="N39" s="2">
        <f>+K39</f>
        <v>276411172</v>
      </c>
      <c r="O39" s="2">
        <f>+M40+O60</f>
        <v>292978890</v>
      </c>
      <c r="P39" s="2">
        <f>+O40+P60</f>
        <v>295318597</v>
      </c>
      <c r="Q39" s="2">
        <f>+P40+Q60</f>
        <v>290094906</v>
      </c>
      <c r="R39" s="2">
        <f>+O39</f>
        <v>292978890</v>
      </c>
      <c r="S39" s="2">
        <f>+Q40+S60</f>
        <v>311561814</v>
      </c>
      <c r="T39" s="2">
        <f>+S40+T60</f>
        <v>308692178</v>
      </c>
      <c r="U39" s="2">
        <f>+T40+U60</f>
        <v>283017311</v>
      </c>
      <c r="V39" s="2">
        <f>+S39</f>
        <v>311561814</v>
      </c>
      <c r="W39" s="2">
        <f>+G39</f>
        <v>233361761</v>
      </c>
      <c r="X39" s="2"/>
      <c r="Y39" s="2">
        <f>+W39-X39</f>
        <v>233361761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-8434286</v>
      </c>
      <c r="D40" s="43">
        <f t="shared" ref="D40:AA40" si="4">+D38+D39</f>
        <v>0</v>
      </c>
      <c r="E40" s="44">
        <f t="shared" si="4"/>
        <v>230561069</v>
      </c>
      <c r="F40" s="45">
        <f t="shared" si="4"/>
        <v>234973834</v>
      </c>
      <c r="G40" s="45">
        <f t="shared" si="4"/>
        <v>273524163</v>
      </c>
      <c r="H40" s="45">
        <f t="shared" si="4"/>
        <v>272534976</v>
      </c>
      <c r="I40" s="45">
        <f t="shared" si="4"/>
        <v>276411172</v>
      </c>
      <c r="J40" s="45">
        <f>+I40</f>
        <v>276411172</v>
      </c>
      <c r="K40" s="45">
        <f t="shared" si="4"/>
        <v>260415903</v>
      </c>
      <c r="L40" s="45">
        <f t="shared" si="4"/>
        <v>260914912</v>
      </c>
      <c r="M40" s="45">
        <f t="shared" si="4"/>
        <v>292978890</v>
      </c>
      <c r="N40" s="45">
        <f>+M40</f>
        <v>292978890</v>
      </c>
      <c r="O40" s="45">
        <f t="shared" si="4"/>
        <v>295318597</v>
      </c>
      <c r="P40" s="45">
        <f t="shared" si="4"/>
        <v>290094906</v>
      </c>
      <c r="Q40" s="45">
        <f t="shared" si="4"/>
        <v>311561814</v>
      </c>
      <c r="R40" s="45">
        <f>+Q40</f>
        <v>311561814</v>
      </c>
      <c r="S40" s="45">
        <f t="shared" si="4"/>
        <v>308692178</v>
      </c>
      <c r="T40" s="45">
        <f t="shared" si="4"/>
        <v>283017311</v>
      </c>
      <c r="U40" s="45">
        <f t="shared" si="4"/>
        <v>286018028</v>
      </c>
      <c r="V40" s="45">
        <f>+U40</f>
        <v>286018028</v>
      </c>
      <c r="W40" s="45">
        <f>+V40</f>
        <v>286018028</v>
      </c>
      <c r="X40" s="45">
        <f t="shared" si="4"/>
        <v>234973834</v>
      </c>
      <c r="Y40" s="45">
        <f t="shared" si="4"/>
        <v>51044194</v>
      </c>
      <c r="Z40" s="46">
        <f>+IF(X40&lt;&gt;0,+(Y40/X40)*100,0)</f>
        <v>21.723352396760909</v>
      </c>
      <c r="AA40" s="47">
        <f t="shared" si="4"/>
        <v>234973834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233361761</v>
      </c>
      <c r="J60">
        <v>233361761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-172505</v>
      </c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>
        <v>-172505</v>
      </c>
      <c r="Y39" s="2">
        <f>+W39-X39</f>
        <v>0</v>
      </c>
      <c r="Z39" s="34">
        <f>+IF(X39&lt;&gt;0,+(Y39/X39)*100,0)</f>
        <v>0</v>
      </c>
      <c r="AA39" s="35">
        <v>-172505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-172505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-172505</v>
      </c>
      <c r="Y40" s="45">
        <f t="shared" si="4"/>
        <v>0</v>
      </c>
      <c r="Z40" s="46">
        <f>+IF(X40&lt;&gt;0,+(Y40/X40)*100,0)</f>
        <v>0</v>
      </c>
      <c r="AA40" s="47">
        <f t="shared" si="4"/>
        <v>-172505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</v>
      </c>
      <c r="Y38" s="2">
        <f t="shared" si="3"/>
        <v>1000000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</v>
      </c>
      <c r="Y40" s="45">
        <f t="shared" si="4"/>
        <v>1000000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41090190</v>
      </c>
      <c r="N6" s="20">
        <v>41090190</v>
      </c>
      <c r="O6" s="20"/>
      <c r="P6" s="20"/>
      <c r="Q6" s="20"/>
      <c r="R6" s="20"/>
      <c r="S6" s="20"/>
      <c r="T6" s="20"/>
      <c r="U6" s="20"/>
      <c r="V6" s="20"/>
      <c r="W6" s="20">
        <v>41090190</v>
      </c>
      <c r="X6" s="20"/>
      <c r="Y6" s="20">
        <v>41090190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74386581</v>
      </c>
      <c r="D7" s="18"/>
      <c r="E7" s="19">
        <v>1725661391</v>
      </c>
      <c r="F7" s="20">
        <v>2267023653</v>
      </c>
      <c r="G7" s="20">
        <v>28290925</v>
      </c>
      <c r="H7" s="20">
        <v>17195470</v>
      </c>
      <c r="I7" s="20">
        <v>13649223</v>
      </c>
      <c r="J7" s="20">
        <v>59135618</v>
      </c>
      <c r="K7" s="20">
        <v>7400938</v>
      </c>
      <c r="L7" s="20">
        <v>12065519</v>
      </c>
      <c r="M7" s="20">
        <v>14384244</v>
      </c>
      <c r="N7" s="20">
        <v>33850701</v>
      </c>
      <c r="O7" s="20">
        <v>23840782</v>
      </c>
      <c r="P7" s="20">
        <v>18664977</v>
      </c>
      <c r="Q7" s="20">
        <v>14943966</v>
      </c>
      <c r="R7" s="20">
        <v>57449725</v>
      </c>
      <c r="S7" s="20">
        <v>9132742</v>
      </c>
      <c r="T7" s="20">
        <v>31837843</v>
      </c>
      <c r="U7" s="20">
        <v>18461854</v>
      </c>
      <c r="V7" s="20">
        <v>59432439</v>
      </c>
      <c r="W7" s="20">
        <v>209868483</v>
      </c>
      <c r="X7" s="20">
        <v>2267023653</v>
      </c>
      <c r="Y7" s="20">
        <v>-2057155170</v>
      </c>
      <c r="Z7" s="21">
        <v>-90.742554330111346</v>
      </c>
      <c r="AA7" s="22">
        <v>2267023653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13350420</v>
      </c>
      <c r="F8" s="20">
        <v>2171899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2171899</v>
      </c>
      <c r="Y8" s="20">
        <v>-2171899</v>
      </c>
      <c r="Z8" s="21">
        <v>-100</v>
      </c>
      <c r="AA8" s="22">
        <v>2171899</v>
      </c>
    </row>
    <row r="9" spans="1:27" x14ac:dyDescent="0.25">
      <c r="A9" s="23" t="s">
        <v>37</v>
      </c>
      <c r="B9" s="17" t="s">
        <v>6</v>
      </c>
      <c r="C9" s="18">
        <v>195859410</v>
      </c>
      <c r="D9" s="18"/>
      <c r="E9" s="19">
        <v>807490343</v>
      </c>
      <c r="F9" s="20">
        <v>296578167</v>
      </c>
      <c r="G9" s="20">
        <v>123573791</v>
      </c>
      <c r="H9" s="20">
        <v>48895422</v>
      </c>
      <c r="I9" s="20"/>
      <c r="J9" s="20">
        <v>172469213</v>
      </c>
      <c r="K9" s="20"/>
      <c r="L9" s="20"/>
      <c r="M9" s="20">
        <v>132524707</v>
      </c>
      <c r="N9" s="20">
        <v>132524707</v>
      </c>
      <c r="O9" s="20">
        <v>19921</v>
      </c>
      <c r="P9" s="20">
        <v>51654</v>
      </c>
      <c r="Q9" s="20">
        <v>29464686</v>
      </c>
      <c r="R9" s="20">
        <v>29536261</v>
      </c>
      <c r="S9" s="20">
        <v>18546</v>
      </c>
      <c r="T9" s="20">
        <v>3964823</v>
      </c>
      <c r="U9" s="20">
        <v>78276</v>
      </c>
      <c r="V9" s="20">
        <v>4061645</v>
      </c>
      <c r="W9" s="20">
        <v>338591826</v>
      </c>
      <c r="X9" s="20">
        <v>296578167</v>
      </c>
      <c r="Y9" s="20">
        <v>42013659</v>
      </c>
      <c r="Z9" s="21">
        <v>14.166133476710039</v>
      </c>
      <c r="AA9" s="22">
        <v>296578167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253311000</v>
      </c>
      <c r="F10" s="20"/>
      <c r="G10" s="20">
        <v>-4789813</v>
      </c>
      <c r="H10" s="20"/>
      <c r="I10" s="20"/>
      <c r="J10" s="20">
        <v>-4789813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-4789813</v>
      </c>
      <c r="X10" s="20"/>
      <c r="Y10" s="20">
        <v>-4789813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-132941543</v>
      </c>
      <c r="D14" s="18"/>
      <c r="E14" s="19">
        <v>-1277349714</v>
      </c>
      <c r="F14" s="20">
        <v>960443073</v>
      </c>
      <c r="G14" s="20">
        <v>-8796142</v>
      </c>
      <c r="H14" s="20">
        <v>-12706355</v>
      </c>
      <c r="I14" s="20">
        <v>-7884293</v>
      </c>
      <c r="J14" s="20">
        <v>-29386790</v>
      </c>
      <c r="K14" s="20">
        <v>-11881809</v>
      </c>
      <c r="L14" s="20">
        <v>-15618929</v>
      </c>
      <c r="M14" s="20">
        <v>-16953832</v>
      </c>
      <c r="N14" s="20">
        <v>-44454570</v>
      </c>
      <c r="O14" s="20">
        <v>-11370219</v>
      </c>
      <c r="P14" s="20">
        <v>-5704406</v>
      </c>
      <c r="Q14" s="20">
        <v>-25329418</v>
      </c>
      <c r="R14" s="20">
        <v>-42404043</v>
      </c>
      <c r="S14" s="20">
        <v>-7097321</v>
      </c>
      <c r="T14" s="20">
        <v>21137218</v>
      </c>
      <c r="U14" s="20">
        <v>-13934237</v>
      </c>
      <c r="V14" s="20">
        <v>105660</v>
      </c>
      <c r="W14" s="20">
        <v>-116139743</v>
      </c>
      <c r="X14" s="20">
        <v>960443073</v>
      </c>
      <c r="Y14" s="20">
        <v>-1076582816</v>
      </c>
      <c r="Z14" s="21">
        <v>-112.09230887961228</v>
      </c>
      <c r="AA14" s="22">
        <v>960443073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3081500</v>
      </c>
      <c r="F15" s="20">
        <v>-2992000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-2992000</v>
      </c>
      <c r="Y15" s="20">
        <v>2992000</v>
      </c>
      <c r="Z15" s="21">
        <v>-100</v>
      </c>
      <c r="AA15" s="22">
        <v>-2992000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137304448</v>
      </c>
      <c r="D17" s="26">
        <f>SUM(D6:D16)</f>
        <v>0</v>
      </c>
      <c r="E17" s="27">
        <f t="shared" si="0"/>
        <v>1525544940</v>
      </c>
      <c r="F17" s="28">
        <f t="shared" si="0"/>
        <v>3523224792</v>
      </c>
      <c r="G17" s="28">
        <f t="shared" si="0"/>
        <v>138278761</v>
      </c>
      <c r="H17" s="28">
        <f t="shared" si="0"/>
        <v>53384537</v>
      </c>
      <c r="I17" s="28">
        <f t="shared" si="0"/>
        <v>5764930</v>
      </c>
      <c r="J17" s="28">
        <f t="shared" si="0"/>
        <v>197428228</v>
      </c>
      <c r="K17" s="28">
        <f t="shared" si="0"/>
        <v>-4480871</v>
      </c>
      <c r="L17" s="28">
        <f t="shared" si="0"/>
        <v>-3553410</v>
      </c>
      <c r="M17" s="28">
        <f t="shared" si="0"/>
        <v>171045309</v>
      </c>
      <c r="N17" s="28">
        <f t="shared" si="0"/>
        <v>163011028</v>
      </c>
      <c r="O17" s="28">
        <f t="shared" si="0"/>
        <v>12490484</v>
      </c>
      <c r="P17" s="28">
        <f t="shared" si="0"/>
        <v>13012225</v>
      </c>
      <c r="Q17" s="28">
        <f t="shared" si="0"/>
        <v>19079234</v>
      </c>
      <c r="R17" s="28">
        <f t="shared" si="0"/>
        <v>44581943</v>
      </c>
      <c r="S17" s="28">
        <f t="shared" si="0"/>
        <v>2053967</v>
      </c>
      <c r="T17" s="28">
        <f t="shared" si="0"/>
        <v>56939884</v>
      </c>
      <c r="U17" s="28">
        <f t="shared" si="0"/>
        <v>4605893</v>
      </c>
      <c r="V17" s="28">
        <f t="shared" si="0"/>
        <v>63599744</v>
      </c>
      <c r="W17" s="28">
        <f t="shared" si="0"/>
        <v>468620943</v>
      </c>
      <c r="X17" s="28">
        <f t="shared" si="0"/>
        <v>3523224792</v>
      </c>
      <c r="Y17" s="28">
        <f t="shared" si="0"/>
        <v>-3054603849</v>
      </c>
      <c r="Z17" s="29">
        <f>+IF(X17&lt;&gt;0,+(Y17/X17)*100,0)</f>
        <v>-86.699090445092438</v>
      </c>
      <c r="AA17" s="30">
        <f>SUM(AA6:AA16)</f>
        <v>3523224792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179600</v>
      </c>
      <c r="F24" s="20">
        <v>-179600</v>
      </c>
      <c r="G24" s="20">
        <v>54000</v>
      </c>
      <c r="H24" s="20"/>
      <c r="I24" s="20"/>
      <c r="J24" s="20">
        <v>54000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54000</v>
      </c>
      <c r="X24" s="20"/>
      <c r="Y24" s="20">
        <v>54000</v>
      </c>
      <c r="Z24" s="21"/>
      <c r="AA24" s="22">
        <v>-179600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-37720830</v>
      </c>
      <c r="D26" s="18"/>
      <c r="E26" s="19">
        <v>-69123900</v>
      </c>
      <c r="F26" s="20">
        <v>-110032527</v>
      </c>
      <c r="G26" s="20">
        <v>-11118246</v>
      </c>
      <c r="H26" s="20">
        <v>-6037963</v>
      </c>
      <c r="I26" s="20">
        <v>-3301040</v>
      </c>
      <c r="J26" s="20">
        <v>-20457249</v>
      </c>
      <c r="K26" s="20">
        <v>-17551138</v>
      </c>
      <c r="L26" s="20">
        <v>-10110617</v>
      </c>
      <c r="M26" s="20">
        <v>-10780929</v>
      </c>
      <c r="N26" s="20">
        <v>-38442684</v>
      </c>
      <c r="O26" s="20">
        <v>-1967238</v>
      </c>
      <c r="P26" s="20">
        <v>-12606430</v>
      </c>
      <c r="Q26" s="20">
        <v>-33220001</v>
      </c>
      <c r="R26" s="20">
        <v>-47793669</v>
      </c>
      <c r="S26" s="20">
        <v>-9163894</v>
      </c>
      <c r="T26" s="20">
        <v>-24223368</v>
      </c>
      <c r="U26" s="20">
        <v>-12582104</v>
      </c>
      <c r="V26" s="20">
        <v>-45969366</v>
      </c>
      <c r="W26" s="20">
        <v>-152662968</v>
      </c>
      <c r="X26" s="20">
        <v>-110032527</v>
      </c>
      <c r="Y26" s="20">
        <v>-42630441</v>
      </c>
      <c r="Z26" s="21">
        <v>38.743489913668895</v>
      </c>
      <c r="AA26" s="22">
        <v>-110032527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-37720830</v>
      </c>
      <c r="D27" s="26">
        <f>SUM(D21:D26)</f>
        <v>0</v>
      </c>
      <c r="E27" s="27">
        <f t="shared" si="1"/>
        <v>-68944300</v>
      </c>
      <c r="F27" s="28">
        <f t="shared" si="1"/>
        <v>-110212127</v>
      </c>
      <c r="G27" s="28">
        <f t="shared" si="1"/>
        <v>-11064246</v>
      </c>
      <c r="H27" s="28">
        <f t="shared" si="1"/>
        <v>-6037963</v>
      </c>
      <c r="I27" s="28">
        <f t="shared" si="1"/>
        <v>-3301040</v>
      </c>
      <c r="J27" s="28">
        <f t="shared" si="1"/>
        <v>-20403249</v>
      </c>
      <c r="K27" s="28">
        <f t="shared" si="1"/>
        <v>-17551138</v>
      </c>
      <c r="L27" s="28">
        <f t="shared" si="1"/>
        <v>-10110617</v>
      </c>
      <c r="M27" s="28">
        <f t="shared" si="1"/>
        <v>-10780929</v>
      </c>
      <c r="N27" s="28">
        <f t="shared" si="1"/>
        <v>-38442684</v>
      </c>
      <c r="O27" s="28">
        <f t="shared" si="1"/>
        <v>-1967238</v>
      </c>
      <c r="P27" s="28">
        <f t="shared" si="1"/>
        <v>-12606430</v>
      </c>
      <c r="Q27" s="28">
        <f t="shared" si="1"/>
        <v>-33220001</v>
      </c>
      <c r="R27" s="28">
        <f t="shared" si="1"/>
        <v>-47793669</v>
      </c>
      <c r="S27" s="28">
        <f t="shared" si="1"/>
        <v>-9163894</v>
      </c>
      <c r="T27" s="28">
        <f t="shared" si="1"/>
        <v>-24223368</v>
      </c>
      <c r="U27" s="28">
        <f t="shared" si="1"/>
        <v>-12582104</v>
      </c>
      <c r="V27" s="28">
        <f t="shared" si="1"/>
        <v>-45969366</v>
      </c>
      <c r="W27" s="28">
        <f t="shared" si="1"/>
        <v>-152608968</v>
      </c>
      <c r="X27" s="28">
        <f t="shared" si="1"/>
        <v>-110032527</v>
      </c>
      <c r="Y27" s="28">
        <f t="shared" si="1"/>
        <v>-42576441</v>
      </c>
      <c r="Z27" s="29">
        <f>+IF(X27&lt;&gt;0,+(Y27/X27)*100,0)</f>
        <v>38.694413516468636</v>
      </c>
      <c r="AA27" s="30">
        <f>SUM(AA21:AA26)</f>
        <v>-110212127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-13513</v>
      </c>
      <c r="D33" s="18"/>
      <c r="E33" s="19"/>
      <c r="F33" s="20"/>
      <c r="G33" s="20">
        <v>-3670</v>
      </c>
      <c r="H33" s="36">
        <v>-5384</v>
      </c>
      <c r="I33" s="36">
        <v>-1194</v>
      </c>
      <c r="J33" s="36">
        <v>-10248</v>
      </c>
      <c r="K33" s="20">
        <v>-5976</v>
      </c>
      <c r="L33" s="20">
        <v>-2057</v>
      </c>
      <c r="M33" s="20">
        <v>-1854</v>
      </c>
      <c r="N33" s="20">
        <v>-9887</v>
      </c>
      <c r="O33" s="36">
        <v>-1654</v>
      </c>
      <c r="P33" s="36">
        <v>-3233</v>
      </c>
      <c r="Q33" s="36">
        <v>-2951</v>
      </c>
      <c r="R33" s="20">
        <v>-7838</v>
      </c>
      <c r="S33" s="20">
        <v>-2689</v>
      </c>
      <c r="T33" s="20">
        <v>-2120</v>
      </c>
      <c r="U33" s="20">
        <v>-4092</v>
      </c>
      <c r="V33" s="36">
        <v>-8901</v>
      </c>
      <c r="W33" s="36">
        <v>-36874</v>
      </c>
      <c r="X33" s="36"/>
      <c r="Y33" s="20">
        <v>-36874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-13513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-3670</v>
      </c>
      <c r="H36" s="28">
        <f t="shared" si="2"/>
        <v>-5384</v>
      </c>
      <c r="I36" s="28">
        <f t="shared" si="2"/>
        <v>-1194</v>
      </c>
      <c r="J36" s="28">
        <f t="shared" si="2"/>
        <v>-10248</v>
      </c>
      <c r="K36" s="28">
        <f t="shared" si="2"/>
        <v>-5976</v>
      </c>
      <c r="L36" s="28">
        <f t="shared" si="2"/>
        <v>-2057</v>
      </c>
      <c r="M36" s="28">
        <f t="shared" si="2"/>
        <v>-1854</v>
      </c>
      <c r="N36" s="28">
        <f t="shared" si="2"/>
        <v>-9887</v>
      </c>
      <c r="O36" s="28">
        <f t="shared" si="2"/>
        <v>-1654</v>
      </c>
      <c r="P36" s="28">
        <f t="shared" si="2"/>
        <v>-3233</v>
      </c>
      <c r="Q36" s="28">
        <f t="shared" si="2"/>
        <v>-2951</v>
      </c>
      <c r="R36" s="28">
        <f t="shared" si="2"/>
        <v>-7838</v>
      </c>
      <c r="S36" s="28">
        <f t="shared" si="2"/>
        <v>-2689</v>
      </c>
      <c r="T36" s="28">
        <f t="shared" si="2"/>
        <v>-2120</v>
      </c>
      <c r="U36" s="28">
        <f t="shared" si="2"/>
        <v>-4092</v>
      </c>
      <c r="V36" s="28">
        <f t="shared" si="2"/>
        <v>-8901</v>
      </c>
      <c r="W36" s="28">
        <f t="shared" si="2"/>
        <v>-36874</v>
      </c>
      <c r="X36" s="28">
        <f t="shared" si="2"/>
        <v>0</v>
      </c>
      <c r="Y36" s="28">
        <f t="shared" si="2"/>
        <v>-36874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99570105</v>
      </c>
      <c r="D38" s="32">
        <f>+D17+D27+D36</f>
        <v>0</v>
      </c>
      <c r="E38" s="33">
        <f t="shared" si="3"/>
        <v>1456600640</v>
      </c>
      <c r="F38" s="2">
        <f t="shared" si="3"/>
        <v>3413012665</v>
      </c>
      <c r="G38" s="2">
        <f t="shared" si="3"/>
        <v>127210845</v>
      </c>
      <c r="H38" s="2">
        <f t="shared" si="3"/>
        <v>47341190</v>
      </c>
      <c r="I38" s="2">
        <f t="shared" si="3"/>
        <v>2462696</v>
      </c>
      <c r="J38" s="2">
        <f t="shared" si="3"/>
        <v>177014731</v>
      </c>
      <c r="K38" s="2">
        <f t="shared" si="3"/>
        <v>-22037985</v>
      </c>
      <c r="L38" s="2">
        <f t="shared" si="3"/>
        <v>-13666084</v>
      </c>
      <c r="M38" s="2">
        <f t="shared" si="3"/>
        <v>160262526</v>
      </c>
      <c r="N38" s="2">
        <f t="shared" si="3"/>
        <v>124558457</v>
      </c>
      <c r="O38" s="2">
        <f t="shared" si="3"/>
        <v>10521592</v>
      </c>
      <c r="P38" s="2">
        <f t="shared" si="3"/>
        <v>402562</v>
      </c>
      <c r="Q38" s="2">
        <f t="shared" si="3"/>
        <v>-14143718</v>
      </c>
      <c r="R38" s="2">
        <f t="shared" si="3"/>
        <v>-3219564</v>
      </c>
      <c r="S38" s="2">
        <f t="shared" si="3"/>
        <v>-7112616</v>
      </c>
      <c r="T38" s="2">
        <f t="shared" si="3"/>
        <v>32714396</v>
      </c>
      <c r="U38" s="2">
        <f t="shared" si="3"/>
        <v>-7980303</v>
      </c>
      <c r="V38" s="2">
        <f t="shared" si="3"/>
        <v>17621477</v>
      </c>
      <c r="W38" s="2">
        <f t="shared" si="3"/>
        <v>315975101</v>
      </c>
      <c r="X38" s="2">
        <f t="shared" si="3"/>
        <v>3413192265</v>
      </c>
      <c r="Y38" s="2">
        <f t="shared" si="3"/>
        <v>-3097217164</v>
      </c>
      <c r="Z38" s="34">
        <f>+IF(X38&lt;&gt;0,+(Y38/X38)*100,0)</f>
        <v>-90.742534364673418</v>
      </c>
      <c r="AA38" s="35">
        <f>+AA17+AA27+AA36</f>
        <v>3413012665</v>
      </c>
    </row>
    <row r="39" spans="1:27" x14ac:dyDescent="0.25">
      <c r="A39" s="23" t="s">
        <v>61</v>
      </c>
      <c r="B39" s="17"/>
      <c r="C39" s="32">
        <v>-6603540</v>
      </c>
      <c r="D39" s="32"/>
      <c r="E39" s="33">
        <v>321907</v>
      </c>
      <c r="F39" s="2">
        <v>150424676</v>
      </c>
      <c r="G39" s="2">
        <v>237018698</v>
      </c>
      <c r="H39" s="2">
        <f>+G40+H60</f>
        <v>364229543</v>
      </c>
      <c r="I39" s="2">
        <f>+H40+I60</f>
        <v>411570733</v>
      </c>
      <c r="J39" s="2">
        <f>+G39</f>
        <v>237018698</v>
      </c>
      <c r="K39" s="2">
        <f>+I40+K60</f>
        <v>414033429</v>
      </c>
      <c r="L39" s="2">
        <f>+K40+L60</f>
        <v>587856795</v>
      </c>
      <c r="M39" s="2">
        <f>+L40+M60</f>
        <v>574190711</v>
      </c>
      <c r="N39" s="2">
        <f>+K39</f>
        <v>414033429</v>
      </c>
      <c r="O39" s="2">
        <f>+M40+O60</f>
        <v>734453237</v>
      </c>
      <c r="P39" s="2">
        <f>+O40+P60</f>
        <v>744974829</v>
      </c>
      <c r="Q39" s="2">
        <f>+P40+Q60</f>
        <v>745377391</v>
      </c>
      <c r="R39" s="2">
        <f>+O39</f>
        <v>734453237</v>
      </c>
      <c r="S39" s="2">
        <f>+Q40+S60</f>
        <v>731233673</v>
      </c>
      <c r="T39" s="2">
        <f>+S40+T60</f>
        <v>724121057</v>
      </c>
      <c r="U39" s="2">
        <f>+T40+U60</f>
        <v>756835453</v>
      </c>
      <c r="V39" s="2">
        <f>+S39</f>
        <v>731233673</v>
      </c>
      <c r="W39" s="2">
        <f>+G39</f>
        <v>237018698</v>
      </c>
      <c r="X39" s="2">
        <v>150424676</v>
      </c>
      <c r="Y39" s="2">
        <f>+W39-X39</f>
        <v>86594022</v>
      </c>
      <c r="Z39" s="34">
        <f>+IF(X39&lt;&gt;0,+(Y39/X39)*100,0)</f>
        <v>57.566367635054775</v>
      </c>
      <c r="AA39" s="35">
        <v>150424676</v>
      </c>
    </row>
    <row r="40" spans="1:27" x14ac:dyDescent="0.25">
      <c r="A40" s="41" t="s">
        <v>63</v>
      </c>
      <c r="B40" s="42" t="s">
        <v>62</v>
      </c>
      <c r="C40" s="43">
        <f>+C38+C39</f>
        <v>92966565</v>
      </c>
      <c r="D40" s="43">
        <f t="shared" ref="D40:AA40" si="4">+D38+D39</f>
        <v>0</v>
      </c>
      <c r="E40" s="44">
        <f t="shared" si="4"/>
        <v>1456922547</v>
      </c>
      <c r="F40" s="45">
        <f t="shared" si="4"/>
        <v>3563437341</v>
      </c>
      <c r="G40" s="45">
        <f t="shared" si="4"/>
        <v>364229543</v>
      </c>
      <c r="H40" s="45">
        <f t="shared" si="4"/>
        <v>411570733</v>
      </c>
      <c r="I40" s="45">
        <f t="shared" si="4"/>
        <v>414033429</v>
      </c>
      <c r="J40" s="45">
        <f>+I40</f>
        <v>414033429</v>
      </c>
      <c r="K40" s="45">
        <f t="shared" si="4"/>
        <v>391995444</v>
      </c>
      <c r="L40" s="45">
        <f t="shared" si="4"/>
        <v>574190711</v>
      </c>
      <c r="M40" s="45">
        <f t="shared" si="4"/>
        <v>734453237</v>
      </c>
      <c r="N40" s="45">
        <f>+M40</f>
        <v>734453237</v>
      </c>
      <c r="O40" s="45">
        <f t="shared" si="4"/>
        <v>744974829</v>
      </c>
      <c r="P40" s="45">
        <f t="shared" si="4"/>
        <v>745377391</v>
      </c>
      <c r="Q40" s="45">
        <f t="shared" si="4"/>
        <v>731233673</v>
      </c>
      <c r="R40" s="45">
        <f>+Q40</f>
        <v>731233673</v>
      </c>
      <c r="S40" s="45">
        <f t="shared" si="4"/>
        <v>724121057</v>
      </c>
      <c r="T40" s="45">
        <f t="shared" si="4"/>
        <v>756835453</v>
      </c>
      <c r="U40" s="45">
        <f t="shared" si="4"/>
        <v>748855150</v>
      </c>
      <c r="V40" s="45">
        <f>+U40</f>
        <v>748855150</v>
      </c>
      <c r="W40" s="45">
        <f>+V40</f>
        <v>748855150</v>
      </c>
      <c r="X40" s="45">
        <f t="shared" si="4"/>
        <v>3563616941</v>
      </c>
      <c r="Y40" s="45">
        <f t="shared" si="4"/>
        <v>-3010623142</v>
      </c>
      <c r="Z40" s="46">
        <f>+IF(X40&lt;&gt;0,+(Y40/X40)*100,0)</f>
        <v>-84.482232289399136</v>
      </c>
      <c r="AA40" s="47">
        <f t="shared" si="4"/>
        <v>3563437341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237018698</v>
      </c>
      <c r="J60">
        <v>237018698</v>
      </c>
      <c r="L60">
        <v>195861351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6E94B6-A492-4EC5-8A04-AC735B929DE6}"/>
</file>

<file path=customXml/itemProps2.xml><?xml version="1.0" encoding="utf-8"?>
<ds:datastoreItem xmlns:ds="http://schemas.openxmlformats.org/officeDocument/2006/customXml" ds:itemID="{4D15ED59-FB1C-46DE-9FCE-00DC0D00DB75}"/>
</file>

<file path=customXml/itemProps3.xml><?xml version="1.0" encoding="utf-8"?>
<ds:datastoreItem xmlns:ds="http://schemas.openxmlformats.org/officeDocument/2006/customXml" ds:itemID="{63E580E7-A573-4B5A-839A-EE97BE075C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2022-08-16T11:13:42Z</dcterms:created>
  <dcterms:modified xsi:type="dcterms:W3CDTF">2022-08-16T11:14:35Z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